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Лист1!$A$1:$N$220</definedName>
  </definedNames>
  <calcPr calcId="125725"/>
</workbook>
</file>

<file path=xl/calcChain.xml><?xml version="1.0" encoding="utf-8"?>
<calcChain xmlns="http://schemas.openxmlformats.org/spreadsheetml/2006/main">
  <c r="G132" i="1"/>
  <c r="F132"/>
  <c r="E132"/>
  <c r="G218"/>
  <c r="F218"/>
  <c r="E218"/>
  <c r="G135"/>
  <c r="F135"/>
  <c r="E135"/>
  <c r="G141"/>
  <c r="F141"/>
  <c r="E141"/>
  <c r="G153"/>
  <c r="F153"/>
  <c r="E153"/>
  <c r="G146"/>
  <c r="F146"/>
  <c r="E146"/>
  <c r="G170"/>
  <c r="F170"/>
  <c r="E170"/>
  <c r="G185"/>
  <c r="F185"/>
  <c r="E185"/>
  <c r="G200"/>
  <c r="F200"/>
  <c r="E200"/>
  <c r="G210"/>
  <c r="F210"/>
  <c r="E210"/>
  <c r="G215"/>
  <c r="F215"/>
  <c r="E215"/>
  <c r="G220" l="1"/>
  <c r="F220"/>
  <c r="E220"/>
  <c r="G202"/>
  <c r="F202"/>
  <c r="E202"/>
  <c r="G128" l="1"/>
  <c r="F128"/>
  <c r="E128"/>
  <c r="G46"/>
  <c r="F46"/>
  <c r="E46"/>
  <c r="G124"/>
  <c r="F124"/>
  <c r="E124"/>
  <c r="G122"/>
  <c r="F122"/>
  <c r="E122"/>
  <c r="G119"/>
  <c r="F119"/>
  <c r="E119"/>
  <c r="G116"/>
  <c r="F116"/>
  <c r="E116"/>
  <c r="G114"/>
  <c r="F114"/>
  <c r="E114"/>
  <c r="E35"/>
  <c r="G41" l="1"/>
  <c r="F41"/>
  <c r="E41"/>
  <c r="G64"/>
  <c r="F64"/>
  <c r="E64"/>
  <c r="F92"/>
  <c r="G92"/>
  <c r="E92"/>
  <c r="G88" l="1"/>
  <c r="F88"/>
  <c r="E88"/>
  <c r="G99"/>
  <c r="F99"/>
  <c r="E99"/>
  <c r="G95"/>
  <c r="F95"/>
  <c r="E95"/>
  <c r="G109"/>
  <c r="F109"/>
  <c r="E109"/>
  <c r="G107"/>
  <c r="F107"/>
  <c r="E107"/>
  <c r="G105"/>
  <c r="F105"/>
  <c r="E105"/>
  <c r="G103"/>
  <c r="F103"/>
  <c r="E103"/>
  <c r="G101"/>
  <c r="F101"/>
  <c r="E101"/>
  <c r="G60"/>
  <c r="F60"/>
  <c r="E60"/>
  <c r="G85"/>
  <c r="F85"/>
  <c r="E85"/>
  <c r="G80"/>
  <c r="F80"/>
  <c r="E80"/>
  <c r="G75"/>
  <c r="F75"/>
  <c r="E75"/>
  <c r="G22"/>
  <c r="F22"/>
  <c r="E22"/>
  <c r="F70"/>
  <c r="G70"/>
  <c r="E70"/>
  <c r="F67"/>
  <c r="G67"/>
  <c r="E67"/>
  <c r="F55"/>
  <c r="G55"/>
  <c r="E55"/>
  <c r="F51"/>
  <c r="G51"/>
  <c r="E51"/>
  <c r="F35"/>
  <c r="G35"/>
  <c r="F33"/>
  <c r="G33"/>
  <c r="E33"/>
  <c r="F28"/>
  <c r="G28"/>
  <c r="E28"/>
  <c r="F14"/>
  <c r="G14"/>
  <c r="E14"/>
  <c r="G11"/>
  <c r="F11"/>
  <c r="E11"/>
</calcChain>
</file>

<file path=xl/sharedStrings.xml><?xml version="1.0" encoding="utf-8"?>
<sst xmlns="http://schemas.openxmlformats.org/spreadsheetml/2006/main" count="315" uniqueCount="150">
  <si>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</si>
  <si>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</si>
  <si>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</si>
  <si>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</si>
  <si>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</si>
  <si>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</si>
  <si>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</si>
  <si>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</si>
  <si>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сумма</t>
  </si>
  <si>
    <t>ТП 0833</t>
  </si>
  <si>
    <t>ТП 0834</t>
  </si>
  <si>
    <t>ТП 0648</t>
  </si>
  <si>
    <t>ТП 0649</t>
  </si>
  <si>
    <t>ТП 0662</t>
  </si>
  <si>
    <t>ТП 0992</t>
  </si>
  <si>
    <t>ТП 0503</t>
  </si>
  <si>
    <t>ТП 0504</t>
  </si>
  <si>
    <t>ТП 0644</t>
  </si>
  <si>
    <t>ТП 9602</t>
  </si>
  <si>
    <t>ТП 6324</t>
  </si>
  <si>
    <t>1(160)</t>
  </si>
  <si>
    <t>2(160)</t>
  </si>
  <si>
    <t>3(160)</t>
  </si>
  <si>
    <t>4(160)</t>
  </si>
  <si>
    <t>2(125)</t>
  </si>
  <si>
    <t>3(100)</t>
  </si>
  <si>
    <t>4(100)</t>
  </si>
  <si>
    <t>5(100)</t>
  </si>
  <si>
    <t>1(250)</t>
  </si>
  <si>
    <t>1(100)</t>
  </si>
  <si>
    <t>1(400)</t>
  </si>
  <si>
    <t>2(400)</t>
  </si>
  <si>
    <t>ТП 6784</t>
  </si>
  <si>
    <t>ТП 6783</t>
  </si>
  <si>
    <t>2(100)</t>
  </si>
  <si>
    <t>ТП 0505</t>
  </si>
  <si>
    <t>2(250)</t>
  </si>
  <si>
    <t>3(250)</t>
  </si>
  <si>
    <t>4(250)</t>
  </si>
  <si>
    <t>1(315)</t>
  </si>
  <si>
    <t>2(315)</t>
  </si>
  <si>
    <t>3(315)</t>
  </si>
  <si>
    <t>4(315)</t>
  </si>
  <si>
    <t>5(315)</t>
  </si>
  <si>
    <t>6(315)</t>
  </si>
  <si>
    <t>7(315)</t>
  </si>
  <si>
    <t>5(250)</t>
  </si>
  <si>
    <t>6(400)</t>
  </si>
  <si>
    <t>ТП 0969 МТС</t>
  </si>
  <si>
    <t>ТП 0970 МТС</t>
  </si>
  <si>
    <t xml:space="preserve">ТП 0972П </t>
  </si>
  <si>
    <t>ТП 0973</t>
  </si>
  <si>
    <t>ТП 0974</t>
  </si>
  <si>
    <t>ТП 0943</t>
  </si>
  <si>
    <t>ТП 9801</t>
  </si>
  <si>
    <t>ТП 09064</t>
  </si>
  <si>
    <t>ТП 0528</t>
  </si>
  <si>
    <t>1(320)</t>
  </si>
  <si>
    <t>2(320)</t>
  </si>
  <si>
    <t>3(200)</t>
  </si>
  <si>
    <t>1(25)</t>
  </si>
  <si>
    <t>1(40)</t>
  </si>
  <si>
    <t>ТП 0506</t>
  </si>
  <si>
    <t>ТП 0650</t>
  </si>
  <si>
    <t>3(125)</t>
  </si>
  <si>
    <t>4(125)</t>
  </si>
  <si>
    <t>1(125)</t>
  </si>
  <si>
    <t>ТП 0151</t>
  </si>
  <si>
    <t>ТП 0960</t>
  </si>
  <si>
    <t>ТП 0961</t>
  </si>
  <si>
    <t>ТП 0962</t>
  </si>
  <si>
    <t>ТП 0651</t>
  </si>
  <si>
    <t>ТП 0975П</t>
  </si>
  <si>
    <t>1(200)</t>
  </si>
  <si>
    <t>2(200)</t>
  </si>
  <si>
    <t>ТП 01533</t>
  </si>
  <si>
    <t>ТП 9029</t>
  </si>
  <si>
    <t>ТП 906</t>
  </si>
  <si>
    <t>ТП 901</t>
  </si>
  <si>
    <t>ТП 902/1</t>
  </si>
  <si>
    <t>ТП 9122</t>
  </si>
  <si>
    <t>ТП 9554</t>
  </si>
  <si>
    <t>ТП 9251</t>
  </si>
  <si>
    <t>ТП 9034</t>
  </si>
  <si>
    <t>ТП 908</t>
  </si>
  <si>
    <t>ТП 902</t>
  </si>
  <si>
    <t>ТП 907</t>
  </si>
  <si>
    <t>ТП 9909</t>
  </si>
  <si>
    <r>
      <t xml:space="preserve">Таблица контрольных замеров нагрузок и напряжений трансформаторов в ТП за июнь 2025г. </t>
    </r>
    <r>
      <rPr>
        <sz val="20"/>
        <rFont val="Times New Roman"/>
        <family val="1"/>
        <charset val="204"/>
      </rPr>
      <t>СпОЭХ СНТ</t>
    </r>
  </si>
  <si>
    <t>ТП 0977</t>
  </si>
  <si>
    <t>24.06.2025 09ч.00м.</t>
  </si>
  <si>
    <t>24.06.2025 09ч.30м.</t>
  </si>
  <si>
    <t>24.06.2025 10ч.00м.</t>
  </si>
  <si>
    <t>24.06.2025 10ч.30м.</t>
  </si>
  <si>
    <t>24.06.2025 12ч.00м.</t>
  </si>
  <si>
    <t>24.06.2025 12ч.30м.</t>
  </si>
  <si>
    <t>24.06.2025 13ч.00м.</t>
  </si>
  <si>
    <t>24.06.2025 13ч.30м.</t>
  </si>
  <si>
    <t>24.06.2025 14ч.30м.</t>
  </si>
  <si>
    <t>24.06.2025 15ч.00м.</t>
  </si>
  <si>
    <t>24.06.2025 16ч.00м.</t>
  </si>
  <si>
    <t>24.06.2025 16ч.30м.</t>
  </si>
  <si>
    <t>24.06.2025 14ч.00м.</t>
  </si>
  <si>
    <t>24.06.2025 15ч.30м.</t>
  </si>
  <si>
    <t>25.06.2025 10ч.00м.</t>
  </si>
  <si>
    <t>25.06.2025 10ч.30м.</t>
  </si>
  <si>
    <t>25.06.2025 11ч.00м.</t>
  </si>
  <si>
    <t>25.06.2025 12ч.00м.</t>
  </si>
  <si>
    <t>25.06.2025 13ч.00м.</t>
  </si>
  <si>
    <t>25.06.2025 14ч.00м.</t>
  </si>
  <si>
    <t>25.06.2025 15ч.00м.</t>
  </si>
  <si>
    <t>25.06.2025 11ч.30м.</t>
  </si>
  <si>
    <t>25.06.2025 13ч.30м.</t>
  </si>
  <si>
    <t>2(50)</t>
  </si>
  <si>
    <t>25.06.2025 14ч.30м.</t>
  </si>
  <si>
    <t>25.06.2025 15ч.30м.</t>
  </si>
  <si>
    <t>не включено</t>
  </si>
  <si>
    <t>25.06.2025 13ч.53м.</t>
  </si>
  <si>
    <t>1(63)</t>
  </si>
  <si>
    <t>5(160)</t>
  </si>
  <si>
    <t>6(160)</t>
  </si>
  <si>
    <t>7(160)</t>
  </si>
  <si>
    <t>25.06.2025 13ч.40м.</t>
  </si>
  <si>
    <t>8(160)</t>
  </si>
  <si>
    <t>9(160)</t>
  </si>
  <si>
    <t>10(160)</t>
  </si>
  <si>
    <t>11(160)</t>
  </si>
  <si>
    <t>12(160)</t>
  </si>
  <si>
    <t>13(160)</t>
  </si>
  <si>
    <t>14(160)</t>
  </si>
  <si>
    <t>25.06.2025 12ч.50м.</t>
  </si>
  <si>
    <t>6(250)</t>
  </si>
  <si>
    <t>7(200)</t>
  </si>
  <si>
    <t>8(200)</t>
  </si>
  <si>
    <t>12(100)</t>
  </si>
  <si>
    <t>13(100)</t>
  </si>
  <si>
    <t>25.06.2025 11ч.40м.</t>
  </si>
  <si>
    <t>25.06.2025 09ч.23м.</t>
  </si>
  <si>
    <t>9(100)</t>
  </si>
  <si>
    <t>10(100)</t>
  </si>
  <si>
    <t>11(100)</t>
  </si>
  <si>
    <t>14(100)</t>
  </si>
  <si>
    <t>15(400)</t>
  </si>
  <si>
    <t>16(100)</t>
  </si>
  <si>
    <t>25.06.2025 14ч.15м.</t>
  </si>
  <si>
    <t>25.06.2025 16ч.50м.</t>
  </si>
  <si>
    <t>4(40)</t>
  </si>
  <si>
    <t>25.06.2025 15ч.15м.</t>
  </si>
  <si>
    <t>25.06.2025 15ч.50м.</t>
  </si>
  <si>
    <t>25.06.2025 16ч.15м.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</si>
</sst>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/>
    <xf numFmtId="0" fontId="0" fillId="3" borderId="0" xfId="0" applyFill="1"/>
    <xf numFmtId="0" fontId="3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4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4" fontId="3" fillId="2" borderId="10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14" fontId="5" fillId="4" borderId="8" xfId="0" applyNumberFormat="1" applyFont="1" applyFill="1" applyBorder="1" applyAlignment="1">
      <alignment horizontal="center" vertical="center" wrapText="1"/>
    </xf>
    <xf numFmtId="14" fontId="5" fillId="4" borderId="10" xfId="0" applyNumberFormat="1" applyFont="1" applyFill="1" applyBorder="1" applyAlignment="1">
      <alignment horizontal="center" vertical="center" wrapText="1"/>
    </xf>
    <xf numFmtId="14" fontId="5" fillId="4" borderId="9" xfId="0" applyNumberFormat="1" applyFont="1" applyFill="1" applyBorder="1" applyAlignment="1">
      <alignment horizontal="center" vertical="center" wrapText="1"/>
    </xf>
    <xf numFmtId="14" fontId="5" fillId="4" borderId="13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0"/>
  <sheetViews>
    <sheetView tabSelected="1" view="pageBreakPreview" zoomScaleNormal="100" zoomScaleSheetLayoutView="100" workbookViewId="0">
      <selection activeCell="A221" sqref="A221:XFD223"/>
    </sheetView>
  </sheetViews>
  <sheetFormatPr defaultRowHeight="15"/>
  <cols>
    <col min="1" max="1" width="10.5703125" style="2" customWidth="1"/>
    <col min="2" max="13" width="9.140625" style="2"/>
    <col min="14" max="14" width="10.140625" style="2" bestFit="1" customWidth="1"/>
    <col min="15" max="15" width="9.140625" hidden="1" customWidth="1"/>
  </cols>
  <sheetData>
    <row r="1" spans="1:14">
      <c r="A1" s="5" t="s">
        <v>88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36.75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"/>
    </row>
    <row r="3" spans="1:14" ht="45">
      <c r="A3" s="4" t="s">
        <v>0</v>
      </c>
      <c r="B3" s="11" t="s">
        <v>1</v>
      </c>
      <c r="C3" s="11" t="s">
        <v>2</v>
      </c>
      <c r="D3" s="4" t="s">
        <v>3</v>
      </c>
      <c r="E3" s="4" t="s">
        <v>4</v>
      </c>
      <c r="F3" s="4"/>
      <c r="G3" s="4"/>
      <c r="H3" s="4" t="s">
        <v>5</v>
      </c>
      <c r="I3" s="4"/>
      <c r="J3" s="4"/>
      <c r="K3" s="4" t="s">
        <v>6</v>
      </c>
      <c r="L3" s="4"/>
      <c r="M3" s="4"/>
      <c r="N3" s="12" t="s">
        <v>7</v>
      </c>
    </row>
    <row r="4" spans="1:14" ht="15" customHeight="1">
      <c r="A4" s="4"/>
      <c r="B4" s="13"/>
      <c r="C4" s="14"/>
      <c r="D4" s="4"/>
      <c r="E4" s="1"/>
      <c r="F4" s="1"/>
      <c r="G4" s="15"/>
      <c r="H4" s="1"/>
      <c r="I4" s="1"/>
      <c r="J4" s="1"/>
      <c r="K4" s="1"/>
      <c r="L4" s="1"/>
      <c r="M4" s="1"/>
      <c r="N4" s="16"/>
    </row>
    <row r="5" spans="1:14" s="3" customFormat="1" ht="19.5" customHeight="1">
      <c r="A5" s="17" t="s">
        <v>9</v>
      </c>
      <c r="B5" s="4">
        <v>630</v>
      </c>
      <c r="C5" s="4">
        <v>910</v>
      </c>
      <c r="D5" s="1" t="s">
        <v>30</v>
      </c>
      <c r="E5" s="1">
        <v>15.8</v>
      </c>
      <c r="F5" s="1">
        <v>58.4</v>
      </c>
      <c r="G5" s="15">
        <v>27.2</v>
      </c>
      <c r="H5" s="4">
        <v>232</v>
      </c>
      <c r="I5" s="4">
        <v>230</v>
      </c>
      <c r="J5" s="4">
        <v>232</v>
      </c>
      <c r="K5" s="4">
        <v>402</v>
      </c>
      <c r="L5" s="4">
        <v>403</v>
      </c>
      <c r="M5" s="4">
        <v>403</v>
      </c>
      <c r="N5" s="18" t="s">
        <v>99</v>
      </c>
    </row>
    <row r="6" spans="1:14" s="3" customFormat="1" ht="19.5" customHeight="1">
      <c r="A6" s="17"/>
      <c r="B6" s="4"/>
      <c r="C6" s="4"/>
      <c r="D6" s="1" t="s">
        <v>21</v>
      </c>
      <c r="E6" s="1">
        <v>4.4000000000000004</v>
      </c>
      <c r="F6" s="1">
        <v>15.1</v>
      </c>
      <c r="G6" s="15">
        <v>32.200000000000003</v>
      </c>
      <c r="H6" s="4"/>
      <c r="I6" s="4"/>
      <c r="J6" s="4"/>
      <c r="K6" s="4"/>
      <c r="L6" s="4"/>
      <c r="M6" s="4"/>
      <c r="N6" s="19"/>
    </row>
    <row r="7" spans="1:14" s="3" customFormat="1" ht="19.5" customHeight="1">
      <c r="A7" s="17"/>
      <c r="B7" s="4"/>
      <c r="C7" s="4"/>
      <c r="D7" s="1" t="s">
        <v>37</v>
      </c>
      <c r="E7" s="1">
        <v>4.7</v>
      </c>
      <c r="F7" s="1">
        <v>10.199999999999999</v>
      </c>
      <c r="G7" s="15">
        <v>9.3000000000000007</v>
      </c>
      <c r="H7" s="4"/>
      <c r="I7" s="4"/>
      <c r="J7" s="4"/>
      <c r="K7" s="4"/>
      <c r="L7" s="4"/>
      <c r="M7" s="4"/>
      <c r="N7" s="19"/>
    </row>
    <row r="8" spans="1:14" s="3" customFormat="1" ht="19.5" customHeight="1">
      <c r="A8" s="17"/>
      <c r="B8" s="4"/>
      <c r="C8" s="4"/>
      <c r="D8" s="20" t="s">
        <v>38</v>
      </c>
      <c r="E8" s="20">
        <v>5.0999999999999996</v>
      </c>
      <c r="F8" s="20">
        <v>14.1</v>
      </c>
      <c r="G8" s="21">
        <v>5.9</v>
      </c>
      <c r="H8" s="4"/>
      <c r="I8" s="4"/>
      <c r="J8" s="4"/>
      <c r="K8" s="4"/>
      <c r="L8" s="4"/>
      <c r="M8" s="4"/>
      <c r="N8" s="19"/>
    </row>
    <row r="9" spans="1:14" s="3" customFormat="1" ht="19.5" customHeight="1">
      <c r="A9" s="17"/>
      <c r="B9" s="4"/>
      <c r="C9" s="4"/>
      <c r="D9" s="1" t="s">
        <v>46</v>
      </c>
      <c r="E9" s="1">
        <v>21.7</v>
      </c>
      <c r="F9" s="1">
        <v>37.9</v>
      </c>
      <c r="G9" s="15">
        <v>7.4</v>
      </c>
      <c r="H9" s="4"/>
      <c r="I9" s="4"/>
      <c r="J9" s="4"/>
      <c r="K9" s="4"/>
      <c r="L9" s="4"/>
      <c r="M9" s="4"/>
      <c r="N9" s="19"/>
    </row>
    <row r="10" spans="1:14" s="3" customFormat="1" ht="19.5" customHeight="1">
      <c r="A10" s="17"/>
      <c r="B10" s="4"/>
      <c r="C10" s="4"/>
      <c r="D10" s="1" t="s">
        <v>47</v>
      </c>
      <c r="E10" s="22">
        <v>12.2</v>
      </c>
      <c r="F10" s="22">
        <v>17</v>
      </c>
      <c r="G10" s="23">
        <v>44.8</v>
      </c>
      <c r="H10" s="4"/>
      <c r="I10" s="4"/>
      <c r="J10" s="4"/>
      <c r="K10" s="4"/>
      <c r="L10" s="4"/>
      <c r="M10" s="4"/>
      <c r="N10" s="19"/>
    </row>
    <row r="11" spans="1:14" s="3" customFormat="1" ht="19.5" customHeight="1">
      <c r="A11" s="17"/>
      <c r="B11" s="4"/>
      <c r="C11" s="4"/>
      <c r="D11" s="1" t="s">
        <v>8</v>
      </c>
      <c r="E11" s="24">
        <f>SUM(E5:E10)</f>
        <v>63.900000000000006</v>
      </c>
      <c r="F11" s="24">
        <f>SUM(F5:F10)</f>
        <v>152.69999999999999</v>
      </c>
      <c r="G11" s="24">
        <f>SUM(G5:G10)</f>
        <v>126.80000000000001</v>
      </c>
      <c r="H11" s="4"/>
      <c r="I11" s="4"/>
      <c r="J11" s="4"/>
      <c r="K11" s="4"/>
      <c r="L11" s="4"/>
      <c r="M11" s="4"/>
      <c r="N11" s="25"/>
    </row>
    <row r="12" spans="1:14" s="3" customFormat="1" ht="19.5" customHeight="1">
      <c r="A12" s="17" t="s">
        <v>10</v>
      </c>
      <c r="B12" s="26">
        <v>250</v>
      </c>
      <c r="C12" s="26">
        <v>361</v>
      </c>
      <c r="D12" s="1" t="s">
        <v>57</v>
      </c>
      <c r="E12" s="1">
        <v>16</v>
      </c>
      <c r="F12" s="1">
        <v>13.8</v>
      </c>
      <c r="G12" s="1">
        <v>11</v>
      </c>
      <c r="H12" s="4">
        <v>232</v>
      </c>
      <c r="I12" s="4">
        <v>231</v>
      </c>
      <c r="J12" s="4">
        <v>232</v>
      </c>
      <c r="K12" s="4">
        <v>403</v>
      </c>
      <c r="L12" s="4">
        <v>402</v>
      </c>
      <c r="M12" s="4">
        <v>403</v>
      </c>
      <c r="N12" s="27" t="s">
        <v>98</v>
      </c>
    </row>
    <row r="13" spans="1:14" s="3" customFormat="1" ht="19.5" customHeight="1">
      <c r="A13" s="17"/>
      <c r="B13" s="28"/>
      <c r="C13" s="28"/>
      <c r="D13" s="1" t="s">
        <v>58</v>
      </c>
      <c r="E13" s="1">
        <v>4.3</v>
      </c>
      <c r="F13" s="24">
        <v>8.6999999999999993</v>
      </c>
      <c r="G13" s="1">
        <v>2.5</v>
      </c>
      <c r="H13" s="4"/>
      <c r="I13" s="4"/>
      <c r="J13" s="4"/>
      <c r="K13" s="4"/>
      <c r="L13" s="4"/>
      <c r="M13" s="4"/>
      <c r="N13" s="27"/>
    </row>
    <row r="14" spans="1:14" s="3" customFormat="1" ht="19.5" customHeight="1">
      <c r="A14" s="17"/>
      <c r="B14" s="13"/>
      <c r="C14" s="13"/>
      <c r="D14" s="24" t="s">
        <v>8</v>
      </c>
      <c r="E14" s="24">
        <f>SUM(E12:E13)</f>
        <v>20.3</v>
      </c>
      <c r="F14" s="24">
        <f t="shared" ref="F14:G14" si="0">SUM(F12:F13)</f>
        <v>22.5</v>
      </c>
      <c r="G14" s="24">
        <f t="shared" si="0"/>
        <v>13.5</v>
      </c>
      <c r="H14" s="4"/>
      <c r="I14" s="4"/>
      <c r="J14" s="4"/>
      <c r="K14" s="4"/>
      <c r="L14" s="4"/>
      <c r="M14" s="4"/>
      <c r="N14" s="27"/>
    </row>
    <row r="15" spans="1:14" s="3" customFormat="1" ht="19.5" customHeight="1">
      <c r="A15" s="11" t="s">
        <v>11</v>
      </c>
      <c r="B15" s="26">
        <v>630</v>
      </c>
      <c r="C15" s="26">
        <v>910</v>
      </c>
      <c r="D15" s="1" t="s">
        <v>39</v>
      </c>
      <c r="E15" s="24">
        <v>15.6</v>
      </c>
      <c r="F15" s="24">
        <v>4.3</v>
      </c>
      <c r="G15" s="24">
        <v>36.5</v>
      </c>
      <c r="H15" s="26">
        <v>235</v>
      </c>
      <c r="I15" s="26">
        <v>237</v>
      </c>
      <c r="J15" s="26">
        <v>235</v>
      </c>
      <c r="K15" s="26">
        <v>410</v>
      </c>
      <c r="L15" s="26">
        <v>412</v>
      </c>
      <c r="M15" s="26">
        <v>409</v>
      </c>
      <c r="N15" s="29" t="s">
        <v>103</v>
      </c>
    </row>
    <row r="16" spans="1:14" s="3" customFormat="1" ht="19.5" customHeight="1">
      <c r="A16" s="30"/>
      <c r="B16" s="28"/>
      <c r="C16" s="28"/>
      <c r="D16" s="1" t="s">
        <v>40</v>
      </c>
      <c r="E16" s="24">
        <v>30</v>
      </c>
      <c r="F16" s="24">
        <v>36</v>
      </c>
      <c r="G16" s="24">
        <v>177</v>
      </c>
      <c r="H16" s="28"/>
      <c r="I16" s="28"/>
      <c r="J16" s="28"/>
      <c r="K16" s="28"/>
      <c r="L16" s="28"/>
      <c r="M16" s="28"/>
      <c r="N16" s="31"/>
    </row>
    <row r="17" spans="1:14" s="3" customFormat="1" ht="19.5" customHeight="1">
      <c r="A17" s="30"/>
      <c r="B17" s="28"/>
      <c r="C17" s="28"/>
      <c r="D17" s="1" t="s">
        <v>41</v>
      </c>
      <c r="E17" s="24">
        <v>18.5</v>
      </c>
      <c r="F17" s="24">
        <v>12.9</v>
      </c>
      <c r="G17" s="24">
        <v>16.600000000000001</v>
      </c>
      <c r="H17" s="28"/>
      <c r="I17" s="28"/>
      <c r="J17" s="28"/>
      <c r="K17" s="28"/>
      <c r="L17" s="28"/>
      <c r="M17" s="28"/>
      <c r="N17" s="31"/>
    </row>
    <row r="18" spans="1:14" s="3" customFormat="1" ht="19.5" customHeight="1">
      <c r="A18" s="30"/>
      <c r="B18" s="28"/>
      <c r="C18" s="28"/>
      <c r="D18" s="1" t="s">
        <v>42</v>
      </c>
      <c r="E18" s="24">
        <v>44.3</v>
      </c>
      <c r="F18" s="24">
        <v>41.8</v>
      </c>
      <c r="G18" s="24">
        <v>52.1</v>
      </c>
      <c r="H18" s="28"/>
      <c r="I18" s="28"/>
      <c r="J18" s="28"/>
      <c r="K18" s="28"/>
      <c r="L18" s="28"/>
      <c r="M18" s="28"/>
      <c r="N18" s="31"/>
    </row>
    <row r="19" spans="1:14" s="3" customFormat="1" ht="19.5" customHeight="1">
      <c r="A19" s="30"/>
      <c r="B19" s="28"/>
      <c r="C19" s="28"/>
      <c r="D19" s="1" t="s">
        <v>43</v>
      </c>
      <c r="E19" s="24">
        <v>8.9</v>
      </c>
      <c r="F19" s="24">
        <v>20</v>
      </c>
      <c r="G19" s="24">
        <v>37</v>
      </c>
      <c r="H19" s="28"/>
      <c r="I19" s="28"/>
      <c r="J19" s="28"/>
      <c r="K19" s="28"/>
      <c r="L19" s="28"/>
      <c r="M19" s="28"/>
      <c r="N19" s="31"/>
    </row>
    <row r="20" spans="1:14" s="3" customFormat="1" ht="19.5" customHeight="1">
      <c r="A20" s="30"/>
      <c r="B20" s="28"/>
      <c r="C20" s="28"/>
      <c r="D20" s="1" t="s">
        <v>44</v>
      </c>
      <c r="E20" s="24">
        <v>8.4</v>
      </c>
      <c r="F20" s="24">
        <v>3.6</v>
      </c>
      <c r="G20" s="24">
        <v>6</v>
      </c>
      <c r="H20" s="28"/>
      <c r="I20" s="28"/>
      <c r="J20" s="28"/>
      <c r="K20" s="28"/>
      <c r="L20" s="28"/>
      <c r="M20" s="28"/>
      <c r="N20" s="31"/>
    </row>
    <row r="21" spans="1:14" s="3" customFormat="1" ht="19.5" customHeight="1">
      <c r="A21" s="30"/>
      <c r="B21" s="28"/>
      <c r="C21" s="28"/>
      <c r="D21" s="1" t="s">
        <v>45</v>
      </c>
      <c r="E21" s="24">
        <v>5.3</v>
      </c>
      <c r="F21" s="24">
        <v>5.3</v>
      </c>
      <c r="G21" s="24">
        <v>8.3000000000000007</v>
      </c>
      <c r="H21" s="28"/>
      <c r="I21" s="28"/>
      <c r="J21" s="28"/>
      <c r="K21" s="28"/>
      <c r="L21" s="28"/>
      <c r="M21" s="28"/>
      <c r="N21" s="31"/>
    </row>
    <row r="22" spans="1:14" s="3" customFormat="1" ht="19.5" customHeight="1">
      <c r="A22" s="14"/>
      <c r="B22" s="13"/>
      <c r="C22" s="13"/>
      <c r="D22" s="24" t="s">
        <v>8</v>
      </c>
      <c r="E22" s="24">
        <f>SUM(E15:E21)</f>
        <v>131</v>
      </c>
      <c r="F22" s="24">
        <f>SUM(F15:F21)</f>
        <v>123.89999999999999</v>
      </c>
      <c r="G22" s="24">
        <f>SUM(G15:G21)</f>
        <v>333.5</v>
      </c>
      <c r="H22" s="13"/>
      <c r="I22" s="13"/>
      <c r="J22" s="13"/>
      <c r="K22" s="13"/>
      <c r="L22" s="13"/>
      <c r="M22" s="13"/>
      <c r="N22" s="32"/>
    </row>
    <row r="23" spans="1:14" s="3" customFormat="1" ht="19.5" customHeight="1">
      <c r="A23" s="17" t="s">
        <v>12</v>
      </c>
      <c r="B23" s="4">
        <v>250</v>
      </c>
      <c r="C23" s="4">
        <v>361</v>
      </c>
      <c r="D23" s="1" t="s">
        <v>20</v>
      </c>
      <c r="E23" s="24">
        <v>75.400000000000006</v>
      </c>
      <c r="F23" s="24">
        <v>40</v>
      </c>
      <c r="G23" s="24">
        <v>60.8</v>
      </c>
      <c r="H23" s="4">
        <v>234</v>
      </c>
      <c r="I23" s="4">
        <v>233</v>
      </c>
      <c r="J23" s="4">
        <v>232</v>
      </c>
      <c r="K23" s="4">
        <v>405</v>
      </c>
      <c r="L23" s="4">
        <v>403</v>
      </c>
      <c r="M23" s="4">
        <v>403</v>
      </c>
      <c r="N23" s="27" t="s">
        <v>94</v>
      </c>
    </row>
    <row r="24" spans="1:14" s="3" customFormat="1" ht="19.5" customHeight="1">
      <c r="A24" s="17"/>
      <c r="B24" s="4"/>
      <c r="C24" s="4"/>
      <c r="D24" s="1" t="s">
        <v>24</v>
      </c>
      <c r="E24" s="24">
        <v>79.599999999999994</v>
      </c>
      <c r="F24" s="24">
        <v>44.2</v>
      </c>
      <c r="G24" s="24">
        <v>76.8</v>
      </c>
      <c r="H24" s="4"/>
      <c r="I24" s="4"/>
      <c r="J24" s="4"/>
      <c r="K24" s="4"/>
      <c r="L24" s="4"/>
      <c r="M24" s="4"/>
      <c r="N24" s="27"/>
    </row>
    <row r="25" spans="1:14" s="3" customFormat="1" ht="19.5" customHeight="1">
      <c r="A25" s="17"/>
      <c r="B25" s="4"/>
      <c r="C25" s="4"/>
      <c r="D25" s="1" t="s">
        <v>22</v>
      </c>
      <c r="E25" s="24">
        <v>2.4</v>
      </c>
      <c r="F25" s="24">
        <v>16</v>
      </c>
      <c r="G25" s="24">
        <v>8.3000000000000007</v>
      </c>
      <c r="H25" s="4"/>
      <c r="I25" s="4"/>
      <c r="J25" s="4"/>
      <c r="K25" s="4"/>
      <c r="L25" s="4"/>
      <c r="M25" s="4"/>
      <c r="N25" s="27"/>
    </row>
    <row r="26" spans="1:14" s="3" customFormat="1" ht="19.5" customHeight="1">
      <c r="A26" s="17"/>
      <c r="B26" s="4"/>
      <c r="C26" s="4"/>
      <c r="D26" s="1" t="s">
        <v>26</v>
      </c>
      <c r="E26" s="24">
        <v>0.2</v>
      </c>
      <c r="F26" s="24">
        <v>0</v>
      </c>
      <c r="G26" s="24">
        <v>0</v>
      </c>
      <c r="H26" s="4"/>
      <c r="I26" s="4"/>
      <c r="J26" s="4"/>
      <c r="K26" s="4"/>
      <c r="L26" s="4"/>
      <c r="M26" s="4"/>
      <c r="N26" s="27"/>
    </row>
    <row r="27" spans="1:14" s="3" customFormat="1" ht="19.5" customHeight="1">
      <c r="A27" s="17"/>
      <c r="B27" s="4"/>
      <c r="C27" s="4"/>
      <c r="D27" s="1" t="s">
        <v>27</v>
      </c>
      <c r="E27" s="24">
        <v>11.9</v>
      </c>
      <c r="F27" s="24">
        <v>8.6999999999999993</v>
      </c>
      <c r="G27" s="24">
        <v>2.5</v>
      </c>
      <c r="H27" s="4"/>
      <c r="I27" s="4"/>
      <c r="J27" s="4"/>
      <c r="K27" s="4"/>
      <c r="L27" s="4"/>
      <c r="M27" s="4"/>
      <c r="N27" s="27"/>
    </row>
    <row r="28" spans="1:14" s="3" customFormat="1" ht="19.5" customHeight="1">
      <c r="A28" s="17"/>
      <c r="B28" s="4"/>
      <c r="C28" s="4"/>
      <c r="D28" s="24" t="s">
        <v>8</v>
      </c>
      <c r="E28" s="24">
        <f>SUM(E23:E27)</f>
        <v>169.5</v>
      </c>
      <c r="F28" s="24">
        <f t="shared" ref="F28:G28" si="1">SUM(F23:F27)</f>
        <v>108.9</v>
      </c>
      <c r="G28" s="24">
        <f t="shared" si="1"/>
        <v>148.4</v>
      </c>
      <c r="H28" s="4"/>
      <c r="I28" s="4"/>
      <c r="J28" s="4"/>
      <c r="K28" s="4"/>
      <c r="L28" s="4"/>
      <c r="M28" s="4"/>
      <c r="N28" s="27"/>
    </row>
    <row r="29" spans="1:14" s="3" customFormat="1" ht="19.5" customHeight="1">
      <c r="A29" s="17" t="s">
        <v>13</v>
      </c>
      <c r="B29" s="4">
        <v>250</v>
      </c>
      <c r="C29" s="4">
        <v>361</v>
      </c>
      <c r="D29" s="1" t="s">
        <v>20</v>
      </c>
      <c r="E29" s="24">
        <v>0.8</v>
      </c>
      <c r="F29" s="24">
        <v>1</v>
      </c>
      <c r="G29" s="24">
        <v>0.7</v>
      </c>
      <c r="H29" s="4">
        <v>234</v>
      </c>
      <c r="I29" s="26">
        <v>233</v>
      </c>
      <c r="J29" s="26">
        <v>233</v>
      </c>
      <c r="K29" s="26">
        <v>404</v>
      </c>
      <c r="L29" s="26">
        <v>407</v>
      </c>
      <c r="M29" s="26">
        <v>405</v>
      </c>
      <c r="N29" s="29" t="s">
        <v>96</v>
      </c>
    </row>
    <row r="30" spans="1:14" s="3" customFormat="1" ht="19.5" customHeight="1">
      <c r="A30" s="17"/>
      <c r="B30" s="4"/>
      <c r="C30" s="4"/>
      <c r="D30" s="1" t="s">
        <v>21</v>
      </c>
      <c r="E30" s="24">
        <v>9</v>
      </c>
      <c r="F30" s="24">
        <v>8.3000000000000007</v>
      </c>
      <c r="G30" s="24">
        <v>1.6</v>
      </c>
      <c r="H30" s="4"/>
      <c r="I30" s="28"/>
      <c r="J30" s="28"/>
      <c r="K30" s="28"/>
      <c r="L30" s="28"/>
      <c r="M30" s="28"/>
      <c r="N30" s="31"/>
    </row>
    <row r="31" spans="1:14" s="3" customFormat="1" ht="19.5" customHeight="1">
      <c r="A31" s="17"/>
      <c r="B31" s="4"/>
      <c r="C31" s="4"/>
      <c r="D31" s="1" t="s">
        <v>22</v>
      </c>
      <c r="E31" s="24">
        <v>11.1</v>
      </c>
      <c r="F31" s="24">
        <v>15</v>
      </c>
      <c r="G31" s="24">
        <v>2.2999999999999998</v>
      </c>
      <c r="H31" s="4"/>
      <c r="I31" s="28"/>
      <c r="J31" s="28"/>
      <c r="K31" s="28"/>
      <c r="L31" s="28"/>
      <c r="M31" s="28"/>
      <c r="N31" s="31"/>
    </row>
    <row r="32" spans="1:14" s="3" customFormat="1" ht="19.5" customHeight="1">
      <c r="A32" s="17"/>
      <c r="B32" s="4"/>
      <c r="C32" s="4"/>
      <c r="D32" s="1" t="s">
        <v>23</v>
      </c>
      <c r="E32" s="24">
        <v>38.700000000000003</v>
      </c>
      <c r="F32" s="24">
        <v>68.599999999999994</v>
      </c>
      <c r="G32" s="24">
        <v>39.1</v>
      </c>
      <c r="H32" s="4"/>
      <c r="I32" s="28"/>
      <c r="J32" s="28"/>
      <c r="K32" s="28"/>
      <c r="L32" s="28"/>
      <c r="M32" s="28"/>
      <c r="N32" s="31"/>
    </row>
    <row r="33" spans="1:14" s="3" customFormat="1" ht="19.5" customHeight="1">
      <c r="A33" s="17"/>
      <c r="B33" s="4"/>
      <c r="C33" s="4"/>
      <c r="D33" s="24" t="s">
        <v>8</v>
      </c>
      <c r="E33" s="24">
        <f>SUM(E29:E32)</f>
        <v>59.6</v>
      </c>
      <c r="F33" s="24">
        <f t="shared" ref="F33:G33" si="2">SUM(F29:F32)</f>
        <v>92.899999999999991</v>
      </c>
      <c r="G33" s="24">
        <f t="shared" si="2"/>
        <v>43.7</v>
      </c>
      <c r="H33" s="4"/>
      <c r="I33" s="13"/>
      <c r="J33" s="13"/>
      <c r="K33" s="13"/>
      <c r="L33" s="13"/>
      <c r="M33" s="13"/>
      <c r="N33" s="32"/>
    </row>
    <row r="34" spans="1:14" s="3" customFormat="1" ht="19.5" customHeight="1">
      <c r="A34" s="17" t="s">
        <v>14</v>
      </c>
      <c r="B34" s="4">
        <v>160</v>
      </c>
      <c r="C34" s="4">
        <v>231</v>
      </c>
      <c r="D34" s="24" t="s">
        <v>28</v>
      </c>
      <c r="E34" s="24">
        <v>13.2</v>
      </c>
      <c r="F34" s="24">
        <v>44.2</v>
      </c>
      <c r="G34" s="24">
        <v>34.9</v>
      </c>
      <c r="H34" s="26">
        <v>245</v>
      </c>
      <c r="I34" s="26">
        <v>242</v>
      </c>
      <c r="J34" s="26">
        <v>248</v>
      </c>
      <c r="K34" s="26">
        <v>425</v>
      </c>
      <c r="L34" s="26">
        <v>427</v>
      </c>
      <c r="M34" s="26">
        <v>427</v>
      </c>
      <c r="N34" s="29" t="s">
        <v>97</v>
      </c>
    </row>
    <row r="35" spans="1:14" s="3" customFormat="1" ht="19.5" customHeight="1">
      <c r="A35" s="17"/>
      <c r="B35" s="4"/>
      <c r="C35" s="4"/>
      <c r="D35" s="24" t="s">
        <v>8</v>
      </c>
      <c r="E35" s="24">
        <f>SUM(E34)</f>
        <v>13.2</v>
      </c>
      <c r="F35" s="24">
        <f t="shared" ref="F35:G35" si="3">SUM(F34)</f>
        <v>44.2</v>
      </c>
      <c r="G35" s="24">
        <f t="shared" si="3"/>
        <v>34.9</v>
      </c>
      <c r="H35" s="13"/>
      <c r="I35" s="13"/>
      <c r="J35" s="13"/>
      <c r="K35" s="13"/>
      <c r="L35" s="13"/>
      <c r="M35" s="13"/>
      <c r="N35" s="32"/>
    </row>
    <row r="36" spans="1:14" s="3" customFormat="1" ht="19.5" customHeight="1">
      <c r="A36" s="17" t="s">
        <v>63</v>
      </c>
      <c r="B36" s="4">
        <v>250</v>
      </c>
      <c r="C36" s="4">
        <v>361</v>
      </c>
      <c r="D36" s="1" t="s">
        <v>66</v>
      </c>
      <c r="E36" s="24">
        <v>3</v>
      </c>
      <c r="F36" s="24">
        <v>3.7</v>
      </c>
      <c r="G36" s="24">
        <v>3</v>
      </c>
      <c r="H36" s="4">
        <v>234</v>
      </c>
      <c r="I36" s="4">
        <v>234</v>
      </c>
      <c r="J36" s="4">
        <v>234</v>
      </c>
      <c r="K36" s="4">
        <v>405</v>
      </c>
      <c r="L36" s="4">
        <v>405</v>
      </c>
      <c r="M36" s="4">
        <v>406</v>
      </c>
      <c r="N36" s="27" t="s">
        <v>95</v>
      </c>
    </row>
    <row r="37" spans="1:14" s="3" customFormat="1" ht="19.5" customHeight="1">
      <c r="A37" s="17"/>
      <c r="B37" s="4"/>
      <c r="C37" s="4"/>
      <c r="D37" s="1" t="s">
        <v>24</v>
      </c>
      <c r="E37" s="24">
        <v>37.4</v>
      </c>
      <c r="F37" s="24">
        <v>33.299999999999997</v>
      </c>
      <c r="G37" s="24">
        <v>32.6</v>
      </c>
      <c r="H37" s="4"/>
      <c r="I37" s="4"/>
      <c r="J37" s="4"/>
      <c r="K37" s="4"/>
      <c r="L37" s="4"/>
      <c r="M37" s="4"/>
      <c r="N37" s="27"/>
    </row>
    <row r="38" spans="1:14" s="3" customFormat="1" ht="19.5" customHeight="1">
      <c r="A38" s="17"/>
      <c r="B38" s="4"/>
      <c r="C38" s="4"/>
      <c r="D38" s="1" t="s">
        <v>64</v>
      </c>
      <c r="E38" s="24">
        <v>4.2</v>
      </c>
      <c r="F38" s="24">
        <v>5.0999999999999996</v>
      </c>
      <c r="G38" s="24">
        <v>2.6</v>
      </c>
      <c r="H38" s="4"/>
      <c r="I38" s="4"/>
      <c r="J38" s="4"/>
      <c r="K38" s="4"/>
      <c r="L38" s="4"/>
      <c r="M38" s="4"/>
      <c r="N38" s="27"/>
    </row>
    <row r="39" spans="1:14" s="3" customFormat="1" ht="19.5" customHeight="1">
      <c r="A39" s="17"/>
      <c r="B39" s="4"/>
      <c r="C39" s="4"/>
      <c r="D39" s="1" t="s">
        <v>65</v>
      </c>
      <c r="E39" s="24">
        <v>4.2</v>
      </c>
      <c r="F39" s="24">
        <v>1.8</v>
      </c>
      <c r="G39" s="24">
        <v>4.8</v>
      </c>
      <c r="H39" s="4"/>
      <c r="I39" s="4"/>
      <c r="J39" s="4"/>
      <c r="K39" s="4"/>
      <c r="L39" s="4"/>
      <c r="M39" s="4"/>
      <c r="N39" s="27"/>
    </row>
    <row r="40" spans="1:14" s="3" customFormat="1" ht="19.5" customHeight="1">
      <c r="A40" s="17"/>
      <c r="B40" s="4"/>
      <c r="C40" s="4"/>
      <c r="D40" s="1" t="s">
        <v>27</v>
      </c>
      <c r="E40" s="24">
        <v>2.9</v>
      </c>
      <c r="F40" s="24">
        <v>8.1999999999999993</v>
      </c>
      <c r="G40" s="24">
        <v>1.2</v>
      </c>
      <c r="H40" s="4"/>
      <c r="I40" s="4"/>
      <c r="J40" s="4"/>
      <c r="K40" s="4"/>
      <c r="L40" s="4"/>
      <c r="M40" s="4"/>
      <c r="N40" s="27"/>
    </row>
    <row r="41" spans="1:14" s="3" customFormat="1" ht="19.5" customHeight="1">
      <c r="A41" s="17"/>
      <c r="B41" s="4"/>
      <c r="C41" s="4"/>
      <c r="D41" s="24" t="s">
        <v>8</v>
      </c>
      <c r="E41" s="24">
        <f>SUM(E36:E40)</f>
        <v>51.7</v>
      </c>
      <c r="F41" s="24">
        <f t="shared" ref="F41:G41" si="4">SUM(F36:F40)</f>
        <v>52.099999999999994</v>
      </c>
      <c r="G41" s="24">
        <f t="shared" si="4"/>
        <v>44.2</v>
      </c>
      <c r="H41" s="4"/>
      <c r="I41" s="4"/>
      <c r="J41" s="4"/>
      <c r="K41" s="4"/>
      <c r="L41" s="4"/>
      <c r="M41" s="4"/>
      <c r="N41" s="27"/>
    </row>
    <row r="42" spans="1:14" s="3" customFormat="1" ht="19.5" customHeight="1">
      <c r="A42" s="17" t="s">
        <v>71</v>
      </c>
      <c r="B42" s="4">
        <v>630</v>
      </c>
      <c r="C42" s="4">
        <v>910</v>
      </c>
      <c r="D42" s="1" t="s">
        <v>28</v>
      </c>
      <c r="E42" s="24">
        <v>7.2</v>
      </c>
      <c r="F42" s="24">
        <v>40.9</v>
      </c>
      <c r="G42" s="24">
        <v>31.9</v>
      </c>
      <c r="H42" s="4">
        <v>235</v>
      </c>
      <c r="I42" s="4">
        <v>235</v>
      </c>
      <c r="J42" s="4">
        <v>235</v>
      </c>
      <c r="K42" s="4">
        <v>409</v>
      </c>
      <c r="L42" s="4">
        <v>408</v>
      </c>
      <c r="M42" s="4">
        <v>409</v>
      </c>
      <c r="N42" s="27" t="s">
        <v>102</v>
      </c>
    </row>
    <row r="43" spans="1:14" s="3" customFormat="1" ht="19.5" customHeight="1">
      <c r="A43" s="17"/>
      <c r="B43" s="4"/>
      <c r="C43" s="4"/>
      <c r="D43" s="1" t="s">
        <v>36</v>
      </c>
      <c r="E43" s="24">
        <v>88</v>
      </c>
      <c r="F43" s="24">
        <v>15.2</v>
      </c>
      <c r="G43" s="24">
        <v>10.3</v>
      </c>
      <c r="H43" s="4"/>
      <c r="I43" s="4"/>
      <c r="J43" s="4"/>
      <c r="K43" s="4"/>
      <c r="L43" s="4"/>
      <c r="M43" s="4"/>
      <c r="N43" s="27"/>
    </row>
    <row r="44" spans="1:14" s="3" customFormat="1" ht="19.5" customHeight="1">
      <c r="A44" s="17"/>
      <c r="B44" s="4"/>
      <c r="C44" s="4"/>
      <c r="D44" s="1" t="s">
        <v>37</v>
      </c>
      <c r="E44" s="24">
        <v>21.8</v>
      </c>
      <c r="F44" s="24">
        <v>32.1</v>
      </c>
      <c r="G44" s="24">
        <v>4.4000000000000004</v>
      </c>
      <c r="H44" s="4"/>
      <c r="I44" s="4"/>
      <c r="J44" s="4"/>
      <c r="K44" s="4"/>
      <c r="L44" s="4"/>
      <c r="M44" s="4"/>
      <c r="N44" s="27"/>
    </row>
    <row r="45" spans="1:14" s="3" customFormat="1" ht="19.5" customHeight="1">
      <c r="A45" s="17"/>
      <c r="B45" s="4"/>
      <c r="C45" s="4"/>
      <c r="D45" s="1" t="s">
        <v>38</v>
      </c>
      <c r="E45" s="24">
        <v>36.5</v>
      </c>
      <c r="F45" s="24">
        <v>10.199999999999999</v>
      </c>
      <c r="G45" s="24">
        <v>5.2</v>
      </c>
      <c r="H45" s="4"/>
      <c r="I45" s="4"/>
      <c r="J45" s="4"/>
      <c r="K45" s="4"/>
      <c r="L45" s="4"/>
      <c r="M45" s="4"/>
      <c r="N45" s="27"/>
    </row>
    <row r="46" spans="1:14" s="3" customFormat="1" ht="19.5" customHeight="1">
      <c r="A46" s="17"/>
      <c r="B46" s="4"/>
      <c r="C46" s="4"/>
      <c r="D46" s="24" t="s">
        <v>8</v>
      </c>
      <c r="E46" s="24">
        <f>SUM(E42:E45)</f>
        <v>153.5</v>
      </c>
      <c r="F46" s="24">
        <f>SUM(F42:F45)</f>
        <v>98.399999999999991</v>
      </c>
      <c r="G46" s="24">
        <f>SUM(G42:G45)</f>
        <v>51.800000000000004</v>
      </c>
      <c r="H46" s="4"/>
      <c r="I46" s="4"/>
      <c r="J46" s="4"/>
      <c r="K46" s="4"/>
      <c r="L46" s="4"/>
      <c r="M46" s="4"/>
      <c r="N46" s="27"/>
    </row>
    <row r="47" spans="1:14" s="3" customFormat="1" ht="19.5" customHeight="1">
      <c r="A47" s="11" t="s">
        <v>15</v>
      </c>
      <c r="B47" s="26">
        <v>400</v>
      </c>
      <c r="C47" s="26">
        <v>578</v>
      </c>
      <c r="D47" s="24" t="s">
        <v>20</v>
      </c>
      <c r="E47" s="24">
        <v>80.7</v>
      </c>
      <c r="F47" s="24">
        <v>47.1</v>
      </c>
      <c r="G47" s="24">
        <v>55</v>
      </c>
      <c r="H47" s="26">
        <v>242</v>
      </c>
      <c r="I47" s="26">
        <v>240</v>
      </c>
      <c r="J47" s="26">
        <v>241</v>
      </c>
      <c r="K47" s="26">
        <v>417</v>
      </c>
      <c r="L47" s="26">
        <v>417</v>
      </c>
      <c r="M47" s="26">
        <v>417</v>
      </c>
      <c r="N47" s="29" t="s">
        <v>90</v>
      </c>
    </row>
    <row r="48" spans="1:14" s="3" customFormat="1" ht="19.5" customHeight="1">
      <c r="A48" s="30"/>
      <c r="B48" s="28"/>
      <c r="C48" s="28"/>
      <c r="D48" s="24" t="s">
        <v>36</v>
      </c>
      <c r="E48" s="24">
        <v>12</v>
      </c>
      <c r="F48" s="24">
        <v>0.3</v>
      </c>
      <c r="G48" s="24">
        <v>2.1</v>
      </c>
      <c r="H48" s="28"/>
      <c r="I48" s="28"/>
      <c r="J48" s="28"/>
      <c r="K48" s="28"/>
      <c r="L48" s="28"/>
      <c r="M48" s="28"/>
      <c r="N48" s="31"/>
    </row>
    <row r="49" spans="1:14" s="3" customFormat="1" ht="19.5" customHeight="1">
      <c r="A49" s="30"/>
      <c r="B49" s="28"/>
      <c r="C49" s="28"/>
      <c r="D49" s="24" t="s">
        <v>37</v>
      </c>
      <c r="E49" s="24">
        <v>0.6</v>
      </c>
      <c r="F49" s="24">
        <v>0.6</v>
      </c>
      <c r="G49" s="24">
        <v>0.7</v>
      </c>
      <c r="H49" s="28"/>
      <c r="I49" s="28"/>
      <c r="J49" s="28"/>
      <c r="K49" s="28"/>
      <c r="L49" s="28"/>
      <c r="M49" s="28"/>
      <c r="N49" s="31"/>
    </row>
    <row r="50" spans="1:14" s="3" customFormat="1" ht="19.5" customHeight="1">
      <c r="A50" s="30"/>
      <c r="B50" s="28"/>
      <c r="C50" s="28"/>
      <c r="D50" s="24" t="s">
        <v>23</v>
      </c>
      <c r="E50" s="24">
        <v>0.1</v>
      </c>
      <c r="F50" s="24">
        <v>0.1</v>
      </c>
      <c r="G50" s="24">
        <v>0.2</v>
      </c>
      <c r="H50" s="28"/>
      <c r="I50" s="28"/>
      <c r="J50" s="28"/>
      <c r="K50" s="28"/>
      <c r="L50" s="28"/>
      <c r="M50" s="28"/>
      <c r="N50" s="31"/>
    </row>
    <row r="51" spans="1:14" s="3" customFormat="1" ht="19.5" customHeight="1">
      <c r="A51" s="14"/>
      <c r="B51" s="13"/>
      <c r="C51" s="13"/>
      <c r="D51" s="24" t="s">
        <v>8</v>
      </c>
      <c r="E51" s="24">
        <f>SUM(E47:E50)</f>
        <v>93.399999999999991</v>
      </c>
      <c r="F51" s="24">
        <f t="shared" ref="F51:G51" si="5">SUM(F47:F50)</f>
        <v>48.1</v>
      </c>
      <c r="G51" s="24">
        <f t="shared" si="5"/>
        <v>58.000000000000007</v>
      </c>
      <c r="H51" s="13"/>
      <c r="I51" s="13"/>
      <c r="J51" s="13"/>
      <c r="K51" s="13"/>
      <c r="L51" s="13"/>
      <c r="M51" s="13"/>
      <c r="N51" s="32"/>
    </row>
    <row r="52" spans="1:14" s="3" customFormat="1" ht="19.5" customHeight="1">
      <c r="A52" s="11" t="s">
        <v>16</v>
      </c>
      <c r="B52" s="26">
        <v>250</v>
      </c>
      <c r="C52" s="26">
        <v>361</v>
      </c>
      <c r="D52" s="24" t="s">
        <v>28</v>
      </c>
      <c r="E52" s="24">
        <v>36.200000000000003</v>
      </c>
      <c r="F52" s="24">
        <v>24.9</v>
      </c>
      <c r="G52" s="24">
        <v>23.5</v>
      </c>
      <c r="H52" s="26">
        <v>235</v>
      </c>
      <c r="I52" s="26">
        <v>235</v>
      </c>
      <c r="J52" s="26">
        <v>236</v>
      </c>
      <c r="K52" s="26">
        <v>407</v>
      </c>
      <c r="L52" s="26">
        <v>409</v>
      </c>
      <c r="M52" s="26">
        <v>408</v>
      </c>
      <c r="N52" s="29" t="s">
        <v>91</v>
      </c>
    </row>
    <row r="53" spans="1:14" s="3" customFormat="1" ht="19.5" customHeight="1">
      <c r="A53" s="30"/>
      <c r="B53" s="28"/>
      <c r="C53" s="28"/>
      <c r="D53" s="24" t="s">
        <v>74</v>
      </c>
      <c r="E53" s="24">
        <v>4.5999999999999996</v>
      </c>
      <c r="F53" s="24">
        <v>1</v>
      </c>
      <c r="G53" s="24">
        <v>0.8</v>
      </c>
      <c r="H53" s="28"/>
      <c r="I53" s="28"/>
      <c r="J53" s="28"/>
      <c r="K53" s="28"/>
      <c r="L53" s="28"/>
      <c r="M53" s="28"/>
      <c r="N53" s="31"/>
    </row>
    <row r="54" spans="1:14" s="3" customFormat="1" ht="19.5" customHeight="1">
      <c r="A54" s="30"/>
      <c r="B54" s="28"/>
      <c r="C54" s="28"/>
      <c r="D54" s="24" t="s">
        <v>25</v>
      </c>
      <c r="E54" s="24">
        <v>2.7</v>
      </c>
      <c r="F54" s="24">
        <v>2.2999999999999998</v>
      </c>
      <c r="G54" s="24">
        <v>14.6</v>
      </c>
      <c r="H54" s="28"/>
      <c r="I54" s="28"/>
      <c r="J54" s="28"/>
      <c r="K54" s="28"/>
      <c r="L54" s="28"/>
      <c r="M54" s="28"/>
      <c r="N54" s="31"/>
    </row>
    <row r="55" spans="1:14" s="3" customFormat="1" ht="19.5" customHeight="1">
      <c r="A55" s="14"/>
      <c r="B55" s="13"/>
      <c r="C55" s="13"/>
      <c r="D55" s="24" t="s">
        <v>8</v>
      </c>
      <c r="E55" s="24">
        <f>SUM(E52:E54)</f>
        <v>43.500000000000007</v>
      </c>
      <c r="F55" s="24">
        <f t="shared" ref="F55:G55" si="6">SUM(F52:F54)</f>
        <v>28.2</v>
      </c>
      <c r="G55" s="24">
        <f t="shared" si="6"/>
        <v>38.9</v>
      </c>
      <c r="H55" s="13"/>
      <c r="I55" s="13"/>
      <c r="J55" s="13"/>
      <c r="K55" s="13"/>
      <c r="L55" s="13"/>
      <c r="M55" s="13"/>
      <c r="N55" s="32"/>
    </row>
    <row r="56" spans="1:14" s="3" customFormat="1" ht="19.5" customHeight="1">
      <c r="A56" s="11" t="s">
        <v>35</v>
      </c>
      <c r="B56" s="26">
        <v>400</v>
      </c>
      <c r="C56" s="26">
        <v>578</v>
      </c>
      <c r="D56" s="24" t="s">
        <v>28</v>
      </c>
      <c r="E56" s="24">
        <v>35.700000000000003</v>
      </c>
      <c r="F56" s="24">
        <v>4.5</v>
      </c>
      <c r="G56" s="24">
        <v>7.6</v>
      </c>
      <c r="H56" s="26">
        <v>227</v>
      </c>
      <c r="I56" s="26">
        <v>230</v>
      </c>
      <c r="J56" s="26">
        <v>229</v>
      </c>
      <c r="K56" s="26">
        <v>399</v>
      </c>
      <c r="L56" s="26">
        <v>400</v>
      </c>
      <c r="M56" s="26">
        <v>400</v>
      </c>
      <c r="N56" s="29" t="s">
        <v>93</v>
      </c>
    </row>
    <row r="57" spans="1:14" s="3" customFormat="1" ht="19.5" customHeight="1">
      <c r="A57" s="30"/>
      <c r="B57" s="28"/>
      <c r="C57" s="28"/>
      <c r="D57" s="24" t="s">
        <v>36</v>
      </c>
      <c r="E57" s="24">
        <v>17.2</v>
      </c>
      <c r="F57" s="24">
        <v>15.1</v>
      </c>
      <c r="G57" s="24">
        <v>28.2</v>
      </c>
      <c r="H57" s="28"/>
      <c r="I57" s="28"/>
      <c r="J57" s="28"/>
      <c r="K57" s="28"/>
      <c r="L57" s="28"/>
      <c r="M57" s="28"/>
      <c r="N57" s="31"/>
    </row>
    <row r="58" spans="1:14" s="3" customFormat="1" ht="19.5" customHeight="1">
      <c r="A58" s="30"/>
      <c r="B58" s="28"/>
      <c r="C58" s="28"/>
      <c r="D58" s="24" t="s">
        <v>37</v>
      </c>
      <c r="E58" s="24">
        <v>24.3</v>
      </c>
      <c r="F58" s="24">
        <v>15.7</v>
      </c>
      <c r="G58" s="24">
        <v>30</v>
      </c>
      <c r="H58" s="28"/>
      <c r="I58" s="28"/>
      <c r="J58" s="28"/>
      <c r="K58" s="28"/>
      <c r="L58" s="28"/>
      <c r="M58" s="28"/>
      <c r="N58" s="31"/>
    </row>
    <row r="59" spans="1:14" s="3" customFormat="1" ht="19.5" customHeight="1">
      <c r="A59" s="30"/>
      <c r="B59" s="28"/>
      <c r="C59" s="28"/>
      <c r="D59" s="24" t="s">
        <v>38</v>
      </c>
      <c r="E59" s="24">
        <v>2</v>
      </c>
      <c r="F59" s="24">
        <v>8.9</v>
      </c>
      <c r="G59" s="24">
        <v>2.2000000000000002</v>
      </c>
      <c r="H59" s="28"/>
      <c r="I59" s="28"/>
      <c r="J59" s="28"/>
      <c r="K59" s="28"/>
      <c r="L59" s="28"/>
      <c r="M59" s="28"/>
      <c r="N59" s="31"/>
    </row>
    <row r="60" spans="1:14" s="3" customFormat="1" ht="19.5" customHeight="1">
      <c r="A60" s="14"/>
      <c r="B60" s="13"/>
      <c r="C60" s="13"/>
      <c r="D60" s="24" t="s">
        <v>8</v>
      </c>
      <c r="E60" s="24">
        <f>SUM(E56:E59)</f>
        <v>79.2</v>
      </c>
      <c r="F60" s="24">
        <f t="shared" ref="F60:G60" si="7">SUM(F56:F59)</f>
        <v>44.199999999999996</v>
      </c>
      <c r="G60" s="24">
        <f t="shared" si="7"/>
        <v>68</v>
      </c>
      <c r="H60" s="13"/>
      <c r="I60" s="13"/>
      <c r="J60" s="13"/>
      <c r="K60" s="13"/>
      <c r="L60" s="13"/>
      <c r="M60" s="13"/>
      <c r="N60" s="32"/>
    </row>
    <row r="61" spans="1:14" s="3" customFormat="1" ht="19.5" customHeight="1">
      <c r="A61" s="11" t="s">
        <v>62</v>
      </c>
      <c r="B61" s="26">
        <v>400</v>
      </c>
      <c r="C61" s="26">
        <v>578</v>
      </c>
      <c r="D61" s="24" t="s">
        <v>20</v>
      </c>
      <c r="E61" s="24">
        <v>0.9</v>
      </c>
      <c r="F61" s="24">
        <v>0.3</v>
      </c>
      <c r="G61" s="24">
        <v>0.8</v>
      </c>
      <c r="H61" s="26">
        <v>234</v>
      </c>
      <c r="I61" s="26">
        <v>235</v>
      </c>
      <c r="J61" s="26">
        <v>235</v>
      </c>
      <c r="K61" s="26">
        <v>407</v>
      </c>
      <c r="L61" s="26">
        <v>407</v>
      </c>
      <c r="M61" s="26">
        <v>408</v>
      </c>
      <c r="N61" s="29" t="s">
        <v>92</v>
      </c>
    </row>
    <row r="62" spans="1:14" s="3" customFormat="1" ht="19.5" customHeight="1">
      <c r="A62" s="30"/>
      <c r="B62" s="28"/>
      <c r="C62" s="28"/>
      <c r="D62" s="24" t="s">
        <v>21</v>
      </c>
      <c r="E62" s="24">
        <v>1.4</v>
      </c>
      <c r="F62" s="24">
        <v>0.6</v>
      </c>
      <c r="G62" s="24">
        <v>0.8</v>
      </c>
      <c r="H62" s="28"/>
      <c r="I62" s="28"/>
      <c r="J62" s="28"/>
      <c r="K62" s="28"/>
      <c r="L62" s="28"/>
      <c r="M62" s="28"/>
      <c r="N62" s="31"/>
    </row>
    <row r="63" spans="1:14" s="3" customFormat="1" ht="19.5" customHeight="1">
      <c r="A63" s="30"/>
      <c r="B63" s="28"/>
      <c r="C63" s="28"/>
      <c r="D63" s="24" t="s">
        <v>22</v>
      </c>
      <c r="E63" s="24">
        <v>16.7</v>
      </c>
      <c r="F63" s="24">
        <v>17.399999999999999</v>
      </c>
      <c r="G63" s="24">
        <v>16</v>
      </c>
      <c r="H63" s="28"/>
      <c r="I63" s="28"/>
      <c r="J63" s="28"/>
      <c r="K63" s="28"/>
      <c r="L63" s="28"/>
      <c r="M63" s="28"/>
      <c r="N63" s="31"/>
    </row>
    <row r="64" spans="1:14" s="3" customFormat="1" ht="19.5" customHeight="1">
      <c r="A64" s="14"/>
      <c r="B64" s="13"/>
      <c r="C64" s="13"/>
      <c r="D64" s="24" t="s">
        <v>8</v>
      </c>
      <c r="E64" s="24">
        <f>SUM(E61:E63)</f>
        <v>19</v>
      </c>
      <c r="F64" s="24">
        <f t="shared" ref="F64:G64" si="8">SUM(F61:F63)</f>
        <v>18.299999999999997</v>
      </c>
      <c r="G64" s="24">
        <f t="shared" si="8"/>
        <v>17.600000000000001</v>
      </c>
      <c r="H64" s="13"/>
      <c r="I64" s="13"/>
      <c r="J64" s="13"/>
      <c r="K64" s="13"/>
      <c r="L64" s="13"/>
      <c r="M64" s="13"/>
      <c r="N64" s="32"/>
    </row>
    <row r="65" spans="1:14" s="3" customFormat="1" ht="19.5" customHeight="1">
      <c r="A65" s="17" t="s">
        <v>17</v>
      </c>
      <c r="B65" s="4">
        <v>160</v>
      </c>
      <c r="C65" s="26">
        <v>231</v>
      </c>
      <c r="D65" s="24" t="s">
        <v>30</v>
      </c>
      <c r="E65" s="24">
        <v>58.2</v>
      </c>
      <c r="F65" s="24">
        <v>61.8</v>
      </c>
      <c r="G65" s="24">
        <v>57.4</v>
      </c>
      <c r="H65" s="4">
        <v>233</v>
      </c>
      <c r="I65" s="4">
        <v>232</v>
      </c>
      <c r="J65" s="4">
        <v>235</v>
      </c>
      <c r="K65" s="4">
        <v>406</v>
      </c>
      <c r="L65" s="4">
        <v>408</v>
      </c>
      <c r="M65" s="4">
        <v>408</v>
      </c>
      <c r="N65" s="33" t="s">
        <v>108</v>
      </c>
    </row>
    <row r="66" spans="1:14" s="3" customFormat="1" ht="19.5" customHeight="1">
      <c r="A66" s="17"/>
      <c r="B66" s="4"/>
      <c r="C66" s="28"/>
      <c r="D66" s="24" t="s">
        <v>31</v>
      </c>
      <c r="E66" s="24">
        <v>122.6</v>
      </c>
      <c r="F66" s="24">
        <v>124.4</v>
      </c>
      <c r="G66" s="24">
        <v>133.19999999999999</v>
      </c>
      <c r="H66" s="4"/>
      <c r="I66" s="4"/>
      <c r="J66" s="4"/>
      <c r="K66" s="4"/>
      <c r="L66" s="4"/>
      <c r="M66" s="4"/>
      <c r="N66" s="34"/>
    </row>
    <row r="67" spans="1:14" s="3" customFormat="1" ht="19.5" customHeight="1">
      <c r="A67" s="17"/>
      <c r="B67" s="4"/>
      <c r="C67" s="13"/>
      <c r="D67" s="24" t="s">
        <v>8</v>
      </c>
      <c r="E67" s="24">
        <f>SUM(E65:E66)</f>
        <v>180.8</v>
      </c>
      <c r="F67" s="24">
        <f t="shared" ref="F67:G67" si="9">SUM(F65:F66)</f>
        <v>186.2</v>
      </c>
      <c r="G67" s="24">
        <f t="shared" si="9"/>
        <v>190.6</v>
      </c>
      <c r="H67" s="4"/>
      <c r="I67" s="4"/>
      <c r="J67" s="4"/>
      <c r="K67" s="4"/>
      <c r="L67" s="4"/>
      <c r="M67" s="4"/>
      <c r="N67" s="35"/>
    </row>
    <row r="68" spans="1:14" s="3" customFormat="1" ht="19.5" customHeight="1">
      <c r="A68" s="11" t="s">
        <v>18</v>
      </c>
      <c r="B68" s="26">
        <v>160</v>
      </c>
      <c r="C68" s="26">
        <v>231</v>
      </c>
      <c r="D68" s="1" t="s">
        <v>28</v>
      </c>
      <c r="E68" s="1">
        <v>1.2</v>
      </c>
      <c r="F68" s="1">
        <v>2</v>
      </c>
      <c r="G68" s="1">
        <v>1</v>
      </c>
      <c r="H68" s="26">
        <v>222</v>
      </c>
      <c r="I68" s="26">
        <v>224</v>
      </c>
      <c r="J68" s="26">
        <v>223</v>
      </c>
      <c r="K68" s="26">
        <v>389</v>
      </c>
      <c r="L68" s="26">
        <v>389</v>
      </c>
      <c r="M68" s="26">
        <v>388</v>
      </c>
      <c r="N68" s="33" t="s">
        <v>109</v>
      </c>
    </row>
    <row r="69" spans="1:14" s="3" customFormat="1" ht="19.5" customHeight="1">
      <c r="A69" s="30"/>
      <c r="B69" s="28"/>
      <c r="C69" s="28"/>
      <c r="D69" s="1" t="s">
        <v>21</v>
      </c>
      <c r="E69" s="1">
        <v>18.899999999999999</v>
      </c>
      <c r="F69" s="1">
        <v>12.6</v>
      </c>
      <c r="G69" s="1">
        <v>19</v>
      </c>
      <c r="H69" s="28"/>
      <c r="I69" s="28"/>
      <c r="J69" s="28"/>
      <c r="K69" s="28"/>
      <c r="L69" s="28"/>
      <c r="M69" s="28"/>
      <c r="N69" s="34"/>
    </row>
    <row r="70" spans="1:14" s="3" customFormat="1" ht="19.5" customHeight="1">
      <c r="A70" s="14"/>
      <c r="B70" s="13"/>
      <c r="C70" s="13"/>
      <c r="D70" s="1" t="s">
        <v>8</v>
      </c>
      <c r="E70" s="1">
        <f>SUM(E68:E69)</f>
        <v>20.099999999999998</v>
      </c>
      <c r="F70" s="1">
        <f t="shared" ref="F70:G70" si="10">SUM(F68:F69)</f>
        <v>14.6</v>
      </c>
      <c r="G70" s="1">
        <f t="shared" si="10"/>
        <v>20</v>
      </c>
      <c r="H70" s="13"/>
      <c r="I70" s="13"/>
      <c r="J70" s="13"/>
      <c r="K70" s="13"/>
      <c r="L70" s="13"/>
      <c r="M70" s="13"/>
      <c r="N70" s="35"/>
    </row>
    <row r="71" spans="1:14" s="3" customFormat="1" ht="19.5" customHeight="1">
      <c r="A71" s="11" t="s">
        <v>19</v>
      </c>
      <c r="B71" s="26">
        <v>400</v>
      </c>
      <c r="C71" s="26">
        <v>578</v>
      </c>
      <c r="D71" s="24" t="s">
        <v>20</v>
      </c>
      <c r="E71" s="24">
        <v>0</v>
      </c>
      <c r="F71" s="24">
        <v>0</v>
      </c>
      <c r="G71" s="24">
        <v>0</v>
      </c>
      <c r="H71" s="26">
        <v>235</v>
      </c>
      <c r="I71" s="26">
        <v>235</v>
      </c>
      <c r="J71" s="26">
        <v>234</v>
      </c>
      <c r="K71" s="26">
        <v>410</v>
      </c>
      <c r="L71" s="26">
        <v>408</v>
      </c>
      <c r="M71" s="26">
        <v>410</v>
      </c>
      <c r="N71" s="33" t="s">
        <v>104</v>
      </c>
    </row>
    <row r="72" spans="1:14" s="3" customFormat="1" ht="19.5" customHeight="1">
      <c r="A72" s="30"/>
      <c r="B72" s="28"/>
      <c r="C72" s="28"/>
      <c r="D72" s="24" t="s">
        <v>21</v>
      </c>
      <c r="E72" s="24">
        <v>33.4</v>
      </c>
      <c r="F72" s="24">
        <v>259</v>
      </c>
      <c r="G72" s="24">
        <v>9.9</v>
      </c>
      <c r="H72" s="28"/>
      <c r="I72" s="28"/>
      <c r="J72" s="28"/>
      <c r="K72" s="28"/>
      <c r="L72" s="28"/>
      <c r="M72" s="28"/>
      <c r="N72" s="34"/>
    </row>
    <row r="73" spans="1:14" s="3" customFormat="1" ht="19.5" customHeight="1">
      <c r="A73" s="30"/>
      <c r="B73" s="28"/>
      <c r="C73" s="28"/>
      <c r="D73" s="24" t="s">
        <v>22</v>
      </c>
      <c r="E73" s="24">
        <v>5.4</v>
      </c>
      <c r="F73" s="24">
        <v>12.5</v>
      </c>
      <c r="G73" s="24">
        <v>14.6</v>
      </c>
      <c r="H73" s="28"/>
      <c r="I73" s="28"/>
      <c r="J73" s="28"/>
      <c r="K73" s="28"/>
      <c r="L73" s="28"/>
      <c r="M73" s="28"/>
      <c r="N73" s="34"/>
    </row>
    <row r="74" spans="1:14" s="3" customFormat="1" ht="19.5" customHeight="1">
      <c r="A74" s="30"/>
      <c r="B74" s="28"/>
      <c r="C74" s="28"/>
      <c r="D74" s="24" t="s">
        <v>23</v>
      </c>
      <c r="E74" s="24">
        <v>10</v>
      </c>
      <c r="F74" s="24">
        <v>11.9</v>
      </c>
      <c r="G74" s="24">
        <v>28.3</v>
      </c>
      <c r="H74" s="28"/>
      <c r="I74" s="28"/>
      <c r="J74" s="28"/>
      <c r="K74" s="28"/>
      <c r="L74" s="28"/>
      <c r="M74" s="28"/>
      <c r="N74" s="34"/>
    </row>
    <row r="75" spans="1:14" s="3" customFormat="1" ht="19.5" customHeight="1">
      <c r="A75" s="14"/>
      <c r="B75" s="13"/>
      <c r="C75" s="13"/>
      <c r="D75" s="24" t="s">
        <v>8</v>
      </c>
      <c r="E75" s="24">
        <f>SUM(E71:E74)</f>
        <v>48.8</v>
      </c>
      <c r="F75" s="24">
        <f t="shared" ref="F75:G75" si="11">SUM(F71:F74)</f>
        <v>283.39999999999998</v>
      </c>
      <c r="G75" s="24">
        <f t="shared" si="11"/>
        <v>52.8</v>
      </c>
      <c r="H75" s="13"/>
      <c r="I75" s="13"/>
      <c r="J75" s="13"/>
      <c r="K75" s="13"/>
      <c r="L75" s="13"/>
      <c r="M75" s="13"/>
      <c r="N75" s="35"/>
    </row>
    <row r="76" spans="1:14" s="3" customFormat="1" ht="19.5" customHeight="1">
      <c r="A76" s="11" t="s">
        <v>32</v>
      </c>
      <c r="B76" s="26">
        <v>400</v>
      </c>
      <c r="C76" s="26">
        <v>578</v>
      </c>
      <c r="D76" s="24" t="s">
        <v>29</v>
      </c>
      <c r="E76" s="24">
        <v>26.2</v>
      </c>
      <c r="F76" s="24">
        <v>8.5</v>
      </c>
      <c r="G76" s="24">
        <v>19</v>
      </c>
      <c r="H76" s="26">
        <v>233</v>
      </c>
      <c r="I76" s="26">
        <v>235</v>
      </c>
      <c r="J76" s="26">
        <v>234</v>
      </c>
      <c r="K76" s="26">
        <v>407</v>
      </c>
      <c r="L76" s="26">
        <v>409</v>
      </c>
      <c r="M76" s="26">
        <v>407</v>
      </c>
      <c r="N76" s="33" t="s">
        <v>106</v>
      </c>
    </row>
    <row r="77" spans="1:14" s="3" customFormat="1" ht="19.5" customHeight="1">
      <c r="A77" s="30"/>
      <c r="B77" s="28"/>
      <c r="C77" s="28"/>
      <c r="D77" s="24" t="s">
        <v>21</v>
      </c>
      <c r="E77" s="24">
        <v>13.7</v>
      </c>
      <c r="F77" s="24">
        <v>11.8</v>
      </c>
      <c r="G77" s="24">
        <v>17.899999999999999</v>
      </c>
      <c r="H77" s="28"/>
      <c r="I77" s="28"/>
      <c r="J77" s="28"/>
      <c r="K77" s="28"/>
      <c r="L77" s="28"/>
      <c r="M77" s="28"/>
      <c r="N77" s="34"/>
    </row>
    <row r="78" spans="1:14" s="3" customFormat="1" ht="19.5" customHeight="1">
      <c r="A78" s="30"/>
      <c r="B78" s="28"/>
      <c r="C78" s="28"/>
      <c r="D78" s="24" t="s">
        <v>22</v>
      </c>
      <c r="E78" s="24">
        <v>14.9</v>
      </c>
      <c r="F78" s="24">
        <v>13</v>
      </c>
      <c r="G78" s="24">
        <v>14.4</v>
      </c>
      <c r="H78" s="28"/>
      <c r="I78" s="28"/>
      <c r="J78" s="28"/>
      <c r="K78" s="28"/>
      <c r="L78" s="28"/>
      <c r="M78" s="28"/>
      <c r="N78" s="34"/>
    </row>
    <row r="79" spans="1:14" s="3" customFormat="1" ht="19.5" customHeight="1">
      <c r="A79" s="30"/>
      <c r="B79" s="28"/>
      <c r="C79" s="28"/>
      <c r="D79" s="24" t="s">
        <v>23</v>
      </c>
      <c r="E79" s="24">
        <v>9</v>
      </c>
      <c r="F79" s="24">
        <v>15.7</v>
      </c>
      <c r="G79" s="24">
        <v>16</v>
      </c>
      <c r="H79" s="28"/>
      <c r="I79" s="28"/>
      <c r="J79" s="28"/>
      <c r="K79" s="28"/>
      <c r="L79" s="28"/>
      <c r="M79" s="28"/>
      <c r="N79" s="34"/>
    </row>
    <row r="80" spans="1:14" s="3" customFormat="1" ht="19.5" customHeight="1">
      <c r="A80" s="14"/>
      <c r="B80" s="13"/>
      <c r="C80" s="13"/>
      <c r="D80" s="24" t="s">
        <v>8</v>
      </c>
      <c r="E80" s="24">
        <f>SUM(E76:E79)</f>
        <v>63.8</v>
      </c>
      <c r="F80" s="24">
        <f t="shared" ref="F80:G80" si="12">SUM(F76:F79)</f>
        <v>49</v>
      </c>
      <c r="G80" s="24">
        <f t="shared" si="12"/>
        <v>67.3</v>
      </c>
      <c r="H80" s="13"/>
      <c r="I80" s="13"/>
      <c r="J80" s="13"/>
      <c r="K80" s="13"/>
      <c r="L80" s="13"/>
      <c r="M80" s="13"/>
      <c r="N80" s="35"/>
    </row>
    <row r="81" spans="1:14" s="3" customFormat="1" ht="19.5" customHeight="1">
      <c r="A81" s="11" t="s">
        <v>33</v>
      </c>
      <c r="B81" s="26">
        <v>250</v>
      </c>
      <c r="C81" s="26">
        <v>361</v>
      </c>
      <c r="D81" s="24" t="s">
        <v>29</v>
      </c>
      <c r="E81" s="24">
        <v>11.8</v>
      </c>
      <c r="F81" s="24">
        <v>1.2</v>
      </c>
      <c r="G81" s="24">
        <v>3.3</v>
      </c>
      <c r="H81" s="26">
        <v>235</v>
      </c>
      <c r="I81" s="26">
        <v>234</v>
      </c>
      <c r="J81" s="26">
        <v>235</v>
      </c>
      <c r="K81" s="26">
        <v>407</v>
      </c>
      <c r="L81" s="26">
        <v>407</v>
      </c>
      <c r="M81" s="26">
        <v>408</v>
      </c>
      <c r="N81" s="33" t="s">
        <v>105</v>
      </c>
    </row>
    <row r="82" spans="1:14" s="3" customFormat="1" ht="19.5" customHeight="1">
      <c r="A82" s="30"/>
      <c r="B82" s="28"/>
      <c r="C82" s="28"/>
      <c r="D82" s="24" t="s">
        <v>21</v>
      </c>
      <c r="E82" s="24">
        <v>7.5</v>
      </c>
      <c r="F82" s="24">
        <v>8.8000000000000007</v>
      </c>
      <c r="G82" s="24">
        <v>18.399999999999999</v>
      </c>
      <c r="H82" s="28"/>
      <c r="I82" s="28"/>
      <c r="J82" s="28"/>
      <c r="K82" s="28"/>
      <c r="L82" s="28"/>
      <c r="M82" s="28"/>
      <c r="N82" s="34"/>
    </row>
    <row r="83" spans="1:14" s="3" customFormat="1" ht="19.5" customHeight="1">
      <c r="A83" s="30"/>
      <c r="B83" s="28"/>
      <c r="C83" s="28"/>
      <c r="D83" s="24" t="s">
        <v>25</v>
      </c>
      <c r="E83" s="24">
        <v>3.9</v>
      </c>
      <c r="F83" s="24">
        <v>7.9</v>
      </c>
      <c r="G83" s="24">
        <v>0.8</v>
      </c>
      <c r="H83" s="28"/>
      <c r="I83" s="28"/>
      <c r="J83" s="28"/>
      <c r="K83" s="28"/>
      <c r="L83" s="28"/>
      <c r="M83" s="28"/>
      <c r="N83" s="34"/>
    </row>
    <row r="84" spans="1:14" s="3" customFormat="1" ht="19.5" customHeight="1">
      <c r="A84" s="30"/>
      <c r="B84" s="28"/>
      <c r="C84" s="28"/>
      <c r="D84" s="24" t="s">
        <v>26</v>
      </c>
      <c r="E84" s="24">
        <v>9.4</v>
      </c>
      <c r="F84" s="24">
        <v>5</v>
      </c>
      <c r="G84" s="24">
        <v>5</v>
      </c>
      <c r="H84" s="28"/>
      <c r="I84" s="28"/>
      <c r="J84" s="28"/>
      <c r="K84" s="28"/>
      <c r="L84" s="28"/>
      <c r="M84" s="28"/>
      <c r="N84" s="34"/>
    </row>
    <row r="85" spans="1:14" s="3" customFormat="1" ht="19.5" customHeight="1">
      <c r="A85" s="14"/>
      <c r="B85" s="13"/>
      <c r="C85" s="13"/>
      <c r="D85" s="24" t="s">
        <v>8</v>
      </c>
      <c r="E85" s="24">
        <f>SUM(E81:E84)</f>
        <v>32.6</v>
      </c>
      <c r="F85" s="24">
        <f>SUM(F81:F84)</f>
        <v>22.9</v>
      </c>
      <c r="G85" s="24">
        <f>SUM(G81:G84)</f>
        <v>27.5</v>
      </c>
      <c r="H85" s="13"/>
      <c r="I85" s="13"/>
      <c r="J85" s="13"/>
      <c r="K85" s="13"/>
      <c r="L85" s="13"/>
      <c r="M85" s="13"/>
      <c r="N85" s="35"/>
    </row>
    <row r="86" spans="1:14" s="3" customFormat="1" ht="19.5" customHeight="1">
      <c r="A86" s="11" t="s">
        <v>56</v>
      </c>
      <c r="B86" s="26">
        <v>250</v>
      </c>
      <c r="C86" s="26">
        <v>361</v>
      </c>
      <c r="D86" s="1" t="s">
        <v>20</v>
      </c>
      <c r="E86" s="1">
        <v>29.3</v>
      </c>
      <c r="F86" s="1">
        <v>4.5</v>
      </c>
      <c r="G86" s="1">
        <v>2.2000000000000002</v>
      </c>
      <c r="H86" s="26">
        <v>226</v>
      </c>
      <c r="I86" s="26">
        <v>239</v>
      </c>
      <c r="J86" s="26">
        <v>230</v>
      </c>
      <c r="K86" s="26">
        <v>404</v>
      </c>
      <c r="L86" s="26">
        <v>406</v>
      </c>
      <c r="M86" s="26">
        <v>406</v>
      </c>
      <c r="N86" s="33" t="s">
        <v>107</v>
      </c>
    </row>
    <row r="87" spans="1:14" s="3" customFormat="1" ht="19.5" customHeight="1">
      <c r="A87" s="30"/>
      <c r="B87" s="28"/>
      <c r="C87" s="28"/>
      <c r="D87" s="1" t="s">
        <v>21</v>
      </c>
      <c r="E87" s="1">
        <v>58.9</v>
      </c>
      <c r="F87" s="1">
        <v>24.6</v>
      </c>
      <c r="G87" s="1">
        <v>16.7</v>
      </c>
      <c r="H87" s="28"/>
      <c r="I87" s="28"/>
      <c r="J87" s="28"/>
      <c r="K87" s="28"/>
      <c r="L87" s="28"/>
      <c r="M87" s="28"/>
      <c r="N87" s="34"/>
    </row>
    <row r="88" spans="1:14" s="3" customFormat="1" ht="19.5" customHeight="1">
      <c r="A88" s="14"/>
      <c r="B88" s="13"/>
      <c r="C88" s="13"/>
      <c r="D88" s="1" t="s">
        <v>8</v>
      </c>
      <c r="E88" s="1">
        <f>SUM(E86:E87)</f>
        <v>88.2</v>
      </c>
      <c r="F88" s="1">
        <f t="shared" ref="F88:G88" si="13">SUM(F86:F87)</f>
        <v>29.1</v>
      </c>
      <c r="G88" s="1">
        <f t="shared" si="13"/>
        <v>18.899999999999999</v>
      </c>
      <c r="H88" s="13"/>
      <c r="I88" s="13"/>
      <c r="J88" s="13"/>
      <c r="K88" s="13"/>
      <c r="L88" s="13"/>
      <c r="M88" s="13"/>
      <c r="N88" s="35"/>
    </row>
    <row r="89" spans="1:14" s="3" customFormat="1" ht="19.5" customHeight="1">
      <c r="A89" s="11" t="s">
        <v>53</v>
      </c>
      <c r="B89" s="26">
        <v>250</v>
      </c>
      <c r="C89" s="26">
        <v>361</v>
      </c>
      <c r="D89" s="1" t="s">
        <v>29</v>
      </c>
      <c r="E89" s="1">
        <v>0.4</v>
      </c>
      <c r="F89" s="1">
        <v>1.7</v>
      </c>
      <c r="G89" s="1">
        <v>0.8</v>
      </c>
      <c r="H89" s="26">
        <v>223</v>
      </c>
      <c r="I89" s="26">
        <v>223</v>
      </c>
      <c r="J89" s="26">
        <v>223</v>
      </c>
      <c r="K89" s="26">
        <v>390</v>
      </c>
      <c r="L89" s="26">
        <v>392</v>
      </c>
      <c r="M89" s="26">
        <v>393</v>
      </c>
      <c r="N89" s="29" t="s">
        <v>106</v>
      </c>
    </row>
    <row r="90" spans="1:14" s="3" customFormat="1" ht="19.5" customHeight="1">
      <c r="A90" s="30"/>
      <c r="B90" s="28"/>
      <c r="C90" s="28"/>
      <c r="D90" s="1" t="s">
        <v>34</v>
      </c>
      <c r="E90" s="1">
        <v>23.4</v>
      </c>
      <c r="F90" s="1">
        <v>15.8</v>
      </c>
      <c r="G90" s="1">
        <v>25</v>
      </c>
      <c r="H90" s="28"/>
      <c r="I90" s="28"/>
      <c r="J90" s="28"/>
      <c r="K90" s="28"/>
      <c r="L90" s="28"/>
      <c r="M90" s="28"/>
      <c r="N90" s="31"/>
    </row>
    <row r="91" spans="1:14" s="3" customFormat="1" ht="19.5" customHeight="1">
      <c r="A91" s="30"/>
      <c r="B91" s="28"/>
      <c r="C91" s="28"/>
      <c r="D91" s="1" t="s">
        <v>25</v>
      </c>
      <c r="E91" s="1">
        <v>2.4</v>
      </c>
      <c r="F91" s="1">
        <v>11.5</v>
      </c>
      <c r="G91" s="1">
        <v>0.5</v>
      </c>
      <c r="H91" s="28"/>
      <c r="I91" s="28"/>
      <c r="J91" s="28"/>
      <c r="K91" s="28"/>
      <c r="L91" s="28"/>
      <c r="M91" s="28"/>
      <c r="N91" s="31"/>
    </row>
    <row r="92" spans="1:14" s="3" customFormat="1" ht="19.5" customHeight="1">
      <c r="A92" s="14"/>
      <c r="B92" s="13"/>
      <c r="C92" s="13"/>
      <c r="D92" s="1" t="s">
        <v>8</v>
      </c>
      <c r="E92" s="1">
        <f>SUM(E89:E91)</f>
        <v>26.199999999999996</v>
      </c>
      <c r="F92" s="1">
        <f t="shared" ref="F92:G92" si="14">SUM(F89:F91)</f>
        <v>29</v>
      </c>
      <c r="G92" s="1">
        <f t="shared" si="14"/>
        <v>26.3</v>
      </c>
      <c r="H92" s="13"/>
      <c r="I92" s="13"/>
      <c r="J92" s="13"/>
      <c r="K92" s="13"/>
      <c r="L92" s="13"/>
      <c r="M92" s="13"/>
      <c r="N92" s="32"/>
    </row>
    <row r="93" spans="1:14" s="3" customFormat="1" ht="19.5" customHeight="1">
      <c r="A93" s="11" t="s">
        <v>54</v>
      </c>
      <c r="B93" s="26">
        <v>250</v>
      </c>
      <c r="C93" s="26">
        <v>361</v>
      </c>
      <c r="D93" s="1" t="s">
        <v>73</v>
      </c>
      <c r="E93" s="1">
        <v>13.7</v>
      </c>
      <c r="F93" s="1">
        <v>6.2</v>
      </c>
      <c r="G93" s="1">
        <v>17.7</v>
      </c>
      <c r="H93" s="26">
        <v>232</v>
      </c>
      <c r="I93" s="26">
        <v>236</v>
      </c>
      <c r="J93" s="26">
        <v>240</v>
      </c>
      <c r="K93" s="26">
        <v>413</v>
      </c>
      <c r="L93" s="26">
        <v>409</v>
      </c>
      <c r="M93" s="26">
        <v>411</v>
      </c>
      <c r="N93" s="33" t="s">
        <v>110</v>
      </c>
    </row>
    <row r="94" spans="1:14" s="3" customFormat="1" ht="19.5" customHeight="1">
      <c r="A94" s="30"/>
      <c r="B94" s="28"/>
      <c r="C94" s="28"/>
      <c r="D94" s="1" t="s">
        <v>21</v>
      </c>
      <c r="E94" s="1">
        <v>6.4</v>
      </c>
      <c r="F94" s="1">
        <v>21</v>
      </c>
      <c r="G94" s="1">
        <v>26.2</v>
      </c>
      <c r="H94" s="28"/>
      <c r="I94" s="28"/>
      <c r="J94" s="28"/>
      <c r="K94" s="28"/>
      <c r="L94" s="28"/>
      <c r="M94" s="28"/>
      <c r="N94" s="34"/>
    </row>
    <row r="95" spans="1:14" s="3" customFormat="1" ht="19.5" customHeight="1">
      <c r="A95" s="14"/>
      <c r="B95" s="13"/>
      <c r="C95" s="13"/>
      <c r="D95" s="1" t="s">
        <v>8</v>
      </c>
      <c r="E95" s="1">
        <f>SUM(E93:E94)</f>
        <v>20.100000000000001</v>
      </c>
      <c r="F95" s="1">
        <f t="shared" ref="F95:G95" si="15">SUM(F93:F94)</f>
        <v>27.2</v>
      </c>
      <c r="G95" s="1">
        <f t="shared" si="15"/>
        <v>43.9</v>
      </c>
      <c r="H95" s="13"/>
      <c r="I95" s="13"/>
      <c r="J95" s="13"/>
      <c r="K95" s="13"/>
      <c r="L95" s="13"/>
      <c r="M95" s="13"/>
      <c r="N95" s="35"/>
    </row>
    <row r="96" spans="1:14" s="3" customFormat="1" ht="19.5" customHeight="1">
      <c r="A96" s="11" t="s">
        <v>55</v>
      </c>
      <c r="B96" s="26">
        <v>250</v>
      </c>
      <c r="C96" s="26">
        <v>361</v>
      </c>
      <c r="D96" s="1" t="s">
        <v>20</v>
      </c>
      <c r="E96" s="1">
        <v>0.8</v>
      </c>
      <c r="F96" s="1">
        <v>0.1</v>
      </c>
      <c r="G96" s="1">
        <v>0.9</v>
      </c>
      <c r="H96" s="26">
        <v>234</v>
      </c>
      <c r="I96" s="26">
        <v>234</v>
      </c>
      <c r="J96" s="26">
        <v>236</v>
      </c>
      <c r="K96" s="26">
        <v>414</v>
      </c>
      <c r="L96" s="26">
        <v>415</v>
      </c>
      <c r="M96" s="26">
        <v>413</v>
      </c>
      <c r="N96" s="29" t="s">
        <v>105</v>
      </c>
    </row>
    <row r="97" spans="1:14" s="3" customFormat="1" ht="19.5" customHeight="1">
      <c r="A97" s="30"/>
      <c r="B97" s="28"/>
      <c r="C97" s="28"/>
      <c r="D97" s="1" t="s">
        <v>36</v>
      </c>
      <c r="E97" s="1">
        <v>27.1</v>
      </c>
      <c r="F97" s="1">
        <v>5.8</v>
      </c>
      <c r="G97" s="1">
        <v>26.3</v>
      </c>
      <c r="H97" s="28"/>
      <c r="I97" s="28"/>
      <c r="J97" s="28"/>
      <c r="K97" s="28"/>
      <c r="L97" s="28"/>
      <c r="M97" s="28"/>
      <c r="N97" s="31"/>
    </row>
    <row r="98" spans="1:14" s="3" customFormat="1" ht="19.5" customHeight="1">
      <c r="A98" s="30"/>
      <c r="B98" s="28"/>
      <c r="C98" s="28"/>
      <c r="D98" s="1" t="s">
        <v>59</v>
      </c>
      <c r="E98" s="1">
        <v>2.5</v>
      </c>
      <c r="F98" s="1">
        <v>16.2</v>
      </c>
      <c r="G98" s="1">
        <v>8.1999999999999993</v>
      </c>
      <c r="H98" s="28"/>
      <c r="I98" s="28"/>
      <c r="J98" s="28"/>
      <c r="K98" s="28"/>
      <c r="L98" s="28"/>
      <c r="M98" s="28"/>
      <c r="N98" s="31"/>
    </row>
    <row r="99" spans="1:14" s="3" customFormat="1" ht="19.5" customHeight="1">
      <c r="A99" s="14"/>
      <c r="B99" s="13"/>
      <c r="C99" s="13"/>
      <c r="D99" s="1" t="s">
        <v>8</v>
      </c>
      <c r="E99" s="1">
        <f>SUM(E96:E98)</f>
        <v>30.400000000000002</v>
      </c>
      <c r="F99" s="1">
        <f t="shared" ref="F99:G99" si="16">SUM(F96:F98)</f>
        <v>22.099999999999998</v>
      </c>
      <c r="G99" s="1">
        <f t="shared" si="16"/>
        <v>35.4</v>
      </c>
      <c r="H99" s="13"/>
      <c r="I99" s="13"/>
      <c r="J99" s="13"/>
      <c r="K99" s="13"/>
      <c r="L99" s="13"/>
      <c r="M99" s="13"/>
      <c r="N99" s="32"/>
    </row>
    <row r="100" spans="1:14" s="3" customFormat="1" ht="19.5" customHeight="1">
      <c r="A100" s="17" t="s">
        <v>48</v>
      </c>
      <c r="B100" s="4">
        <v>25</v>
      </c>
      <c r="C100" s="26">
        <v>36.1</v>
      </c>
      <c r="D100" s="24" t="s">
        <v>61</v>
      </c>
      <c r="E100" s="24">
        <v>1.6</v>
      </c>
      <c r="F100" s="24">
        <v>3.1</v>
      </c>
      <c r="G100" s="24">
        <v>1.4</v>
      </c>
      <c r="H100" s="4">
        <v>225</v>
      </c>
      <c r="I100" s="4">
        <v>225</v>
      </c>
      <c r="J100" s="4">
        <v>223</v>
      </c>
      <c r="K100" s="4">
        <v>394</v>
      </c>
      <c r="L100" s="4">
        <v>390</v>
      </c>
      <c r="M100" s="4">
        <v>391</v>
      </c>
      <c r="N100" s="33" t="s">
        <v>111</v>
      </c>
    </row>
    <row r="101" spans="1:14" s="3" customFormat="1" ht="19.5" customHeight="1">
      <c r="A101" s="17"/>
      <c r="B101" s="4"/>
      <c r="C101" s="13"/>
      <c r="D101" s="24" t="s">
        <v>8</v>
      </c>
      <c r="E101" s="24">
        <f>SUM(E100:E100)</f>
        <v>1.6</v>
      </c>
      <c r="F101" s="24">
        <f>SUM(F100:F100)</f>
        <v>3.1</v>
      </c>
      <c r="G101" s="24">
        <f>SUM(G100:G100)</f>
        <v>1.4</v>
      </c>
      <c r="H101" s="4"/>
      <c r="I101" s="4"/>
      <c r="J101" s="4"/>
      <c r="K101" s="4"/>
      <c r="L101" s="4"/>
      <c r="M101" s="4"/>
      <c r="N101" s="35"/>
    </row>
    <row r="102" spans="1:14" s="3" customFormat="1" ht="19.5" customHeight="1">
      <c r="A102" s="17" t="s">
        <v>49</v>
      </c>
      <c r="B102" s="4">
        <v>25</v>
      </c>
      <c r="C102" s="26">
        <v>36.1</v>
      </c>
      <c r="D102" s="24" t="s">
        <v>60</v>
      </c>
      <c r="E102" s="24">
        <v>0.8</v>
      </c>
      <c r="F102" s="24">
        <v>1</v>
      </c>
      <c r="G102" s="24">
        <v>1.7</v>
      </c>
      <c r="H102" s="4">
        <v>225</v>
      </c>
      <c r="I102" s="4">
        <v>224</v>
      </c>
      <c r="J102" s="4">
        <v>223</v>
      </c>
      <c r="K102" s="4">
        <v>393</v>
      </c>
      <c r="L102" s="4">
        <v>391</v>
      </c>
      <c r="M102" s="4">
        <v>390</v>
      </c>
      <c r="N102" s="33" t="s">
        <v>107</v>
      </c>
    </row>
    <row r="103" spans="1:14" s="3" customFormat="1" ht="19.5" customHeight="1">
      <c r="A103" s="17"/>
      <c r="B103" s="4"/>
      <c r="C103" s="13"/>
      <c r="D103" s="24" t="s">
        <v>8</v>
      </c>
      <c r="E103" s="24">
        <f>SUM(E102:E102)</f>
        <v>0.8</v>
      </c>
      <c r="F103" s="24">
        <f>SUM(F102:F102)</f>
        <v>1</v>
      </c>
      <c r="G103" s="24">
        <f>SUM(G102:G102)</f>
        <v>1.7</v>
      </c>
      <c r="H103" s="4"/>
      <c r="I103" s="4"/>
      <c r="J103" s="4"/>
      <c r="K103" s="4"/>
      <c r="L103" s="4"/>
      <c r="M103" s="4"/>
      <c r="N103" s="35"/>
    </row>
    <row r="104" spans="1:14" s="3" customFormat="1" ht="19.5" customHeight="1">
      <c r="A104" s="17" t="s">
        <v>50</v>
      </c>
      <c r="B104" s="4">
        <v>160</v>
      </c>
      <c r="C104" s="26">
        <v>231</v>
      </c>
      <c r="D104" s="24" t="s">
        <v>61</v>
      </c>
      <c r="E104" s="24">
        <v>0</v>
      </c>
      <c r="F104" s="24">
        <v>1.3</v>
      </c>
      <c r="G104" s="24">
        <v>0.7</v>
      </c>
      <c r="H104" s="4">
        <v>221</v>
      </c>
      <c r="I104" s="4">
        <v>222</v>
      </c>
      <c r="J104" s="4">
        <v>221</v>
      </c>
      <c r="K104" s="4">
        <v>391</v>
      </c>
      <c r="L104" s="4">
        <v>390</v>
      </c>
      <c r="M104" s="4">
        <v>390</v>
      </c>
      <c r="N104" s="29" t="s">
        <v>114</v>
      </c>
    </row>
    <row r="105" spans="1:14" s="3" customFormat="1" ht="19.5" customHeight="1">
      <c r="A105" s="17"/>
      <c r="B105" s="4"/>
      <c r="C105" s="13"/>
      <c r="D105" s="24" t="s">
        <v>8</v>
      </c>
      <c r="E105" s="24">
        <f>SUM(E104:E104)</f>
        <v>0</v>
      </c>
      <c r="F105" s="24">
        <f>SUM(F104:F104)</f>
        <v>1.3</v>
      </c>
      <c r="G105" s="24">
        <f>SUM(G104:G104)</f>
        <v>0.7</v>
      </c>
      <c r="H105" s="4"/>
      <c r="I105" s="4"/>
      <c r="J105" s="4"/>
      <c r="K105" s="4"/>
      <c r="L105" s="4"/>
      <c r="M105" s="4"/>
      <c r="N105" s="32"/>
    </row>
    <row r="106" spans="1:14" s="3" customFormat="1" ht="19.5" customHeight="1">
      <c r="A106" s="17" t="s">
        <v>51</v>
      </c>
      <c r="B106" s="4">
        <v>160</v>
      </c>
      <c r="C106" s="26">
        <v>231</v>
      </c>
      <c r="D106" s="24" t="s">
        <v>28</v>
      </c>
      <c r="E106" s="24">
        <v>19.8</v>
      </c>
      <c r="F106" s="24">
        <v>21.3</v>
      </c>
      <c r="G106" s="24">
        <v>18.2</v>
      </c>
      <c r="H106" s="4">
        <v>221</v>
      </c>
      <c r="I106" s="4">
        <v>222</v>
      </c>
      <c r="J106" s="4">
        <v>221</v>
      </c>
      <c r="K106" s="4">
        <v>385</v>
      </c>
      <c r="L106" s="4">
        <v>388</v>
      </c>
      <c r="M106" s="4">
        <v>385</v>
      </c>
      <c r="N106" s="29" t="s">
        <v>110</v>
      </c>
    </row>
    <row r="107" spans="1:14" s="3" customFormat="1" ht="19.5" customHeight="1">
      <c r="A107" s="17"/>
      <c r="B107" s="4"/>
      <c r="C107" s="13"/>
      <c r="D107" s="24" t="s">
        <v>8</v>
      </c>
      <c r="E107" s="24">
        <f>SUM(E106:E106)</f>
        <v>19.8</v>
      </c>
      <c r="F107" s="24">
        <f>SUM(F106:F106)</f>
        <v>21.3</v>
      </c>
      <c r="G107" s="24">
        <f>SUM(G106:G106)</f>
        <v>18.2</v>
      </c>
      <c r="H107" s="4"/>
      <c r="I107" s="4"/>
      <c r="J107" s="4"/>
      <c r="K107" s="4"/>
      <c r="L107" s="4"/>
      <c r="M107" s="4"/>
      <c r="N107" s="32"/>
    </row>
    <row r="108" spans="1:14" s="3" customFormat="1" ht="19.5" customHeight="1">
      <c r="A108" s="17" t="s">
        <v>52</v>
      </c>
      <c r="B108" s="4">
        <v>25</v>
      </c>
      <c r="C108" s="26">
        <v>36.1</v>
      </c>
      <c r="D108" s="24" t="s">
        <v>60</v>
      </c>
      <c r="E108" s="24">
        <v>0</v>
      </c>
      <c r="F108" s="24">
        <v>0</v>
      </c>
      <c r="G108" s="24">
        <v>0</v>
      </c>
      <c r="H108" s="4">
        <v>222</v>
      </c>
      <c r="I108" s="4">
        <v>222</v>
      </c>
      <c r="J108" s="4">
        <v>222</v>
      </c>
      <c r="K108" s="4">
        <v>388</v>
      </c>
      <c r="L108" s="4">
        <v>388</v>
      </c>
      <c r="M108" s="4">
        <v>386</v>
      </c>
      <c r="N108" s="29" t="s">
        <v>115</v>
      </c>
    </row>
    <row r="109" spans="1:14" s="3" customFormat="1" ht="19.5" customHeight="1">
      <c r="A109" s="17"/>
      <c r="B109" s="4"/>
      <c r="C109" s="13"/>
      <c r="D109" s="24" t="s">
        <v>8</v>
      </c>
      <c r="E109" s="24">
        <f>SUM(E108:E108)</f>
        <v>0</v>
      </c>
      <c r="F109" s="24">
        <f>SUM(F108:F108)</f>
        <v>0</v>
      </c>
      <c r="G109" s="24">
        <f>SUM(G108:G108)</f>
        <v>0</v>
      </c>
      <c r="H109" s="4"/>
      <c r="I109" s="4"/>
      <c r="J109" s="4"/>
      <c r="K109" s="4"/>
      <c r="L109" s="4"/>
      <c r="M109" s="4"/>
      <c r="N109" s="32"/>
    </row>
    <row r="110" spans="1:14" s="3" customFormat="1" ht="19.5" customHeight="1">
      <c r="A110" s="11" t="s">
        <v>67</v>
      </c>
      <c r="B110" s="26">
        <v>160</v>
      </c>
      <c r="C110" s="26">
        <v>231</v>
      </c>
      <c r="D110" s="24" t="s">
        <v>28</v>
      </c>
      <c r="E110" s="24">
        <v>19.5</v>
      </c>
      <c r="F110" s="24">
        <v>23</v>
      </c>
      <c r="G110" s="24">
        <v>17.899999999999999</v>
      </c>
      <c r="H110" s="26">
        <v>225</v>
      </c>
      <c r="I110" s="26">
        <v>225</v>
      </c>
      <c r="J110" s="26">
        <v>221</v>
      </c>
      <c r="K110" s="26">
        <v>389</v>
      </c>
      <c r="L110" s="26">
        <v>390</v>
      </c>
      <c r="M110" s="26">
        <v>392</v>
      </c>
      <c r="N110" s="33" t="s">
        <v>100</v>
      </c>
    </row>
    <row r="111" spans="1:14" s="3" customFormat="1" ht="19.5" customHeight="1">
      <c r="A111" s="30"/>
      <c r="B111" s="28"/>
      <c r="C111" s="28"/>
      <c r="D111" s="24" t="s">
        <v>74</v>
      </c>
      <c r="E111" s="24">
        <v>4.3</v>
      </c>
      <c r="F111" s="24">
        <v>0.2</v>
      </c>
      <c r="G111" s="24">
        <v>1.6</v>
      </c>
      <c r="H111" s="28"/>
      <c r="I111" s="28"/>
      <c r="J111" s="28"/>
      <c r="K111" s="28"/>
      <c r="L111" s="28"/>
      <c r="M111" s="28"/>
      <c r="N111" s="34"/>
    </row>
    <row r="112" spans="1:14" s="3" customFormat="1" ht="19.5" customHeight="1">
      <c r="A112" s="30"/>
      <c r="B112" s="28"/>
      <c r="C112" s="28"/>
      <c r="D112" s="24" t="s">
        <v>37</v>
      </c>
      <c r="E112" s="24">
        <v>28.6</v>
      </c>
      <c r="F112" s="24">
        <v>7.4</v>
      </c>
      <c r="G112" s="24">
        <v>10</v>
      </c>
      <c r="H112" s="28"/>
      <c r="I112" s="28"/>
      <c r="J112" s="28"/>
      <c r="K112" s="28"/>
      <c r="L112" s="28"/>
      <c r="M112" s="28"/>
      <c r="N112" s="34"/>
    </row>
    <row r="113" spans="1:14" s="3" customFormat="1" ht="19.5" customHeight="1">
      <c r="A113" s="30"/>
      <c r="B113" s="28"/>
      <c r="C113" s="28"/>
      <c r="D113" s="24" t="s">
        <v>38</v>
      </c>
      <c r="E113" s="24">
        <v>43.9</v>
      </c>
      <c r="F113" s="24">
        <v>11</v>
      </c>
      <c r="G113" s="24">
        <v>14.2</v>
      </c>
      <c r="H113" s="28"/>
      <c r="I113" s="28"/>
      <c r="J113" s="28"/>
      <c r="K113" s="28"/>
      <c r="L113" s="28"/>
      <c r="M113" s="28"/>
      <c r="N113" s="34"/>
    </row>
    <row r="114" spans="1:14" s="3" customFormat="1" ht="19.5" customHeight="1">
      <c r="A114" s="14"/>
      <c r="B114" s="13"/>
      <c r="C114" s="13"/>
      <c r="D114" s="24" t="s">
        <v>8</v>
      </c>
      <c r="E114" s="24">
        <f>SUM(E110:E113)</f>
        <v>96.300000000000011</v>
      </c>
      <c r="F114" s="24">
        <f>SUM(F110:F113)</f>
        <v>41.6</v>
      </c>
      <c r="G114" s="24">
        <f>SUM(G110:G113)</f>
        <v>43.7</v>
      </c>
      <c r="H114" s="13"/>
      <c r="I114" s="13"/>
      <c r="J114" s="13"/>
      <c r="K114" s="13"/>
      <c r="L114" s="13"/>
      <c r="M114" s="13"/>
      <c r="N114" s="35"/>
    </row>
    <row r="115" spans="1:14" s="3" customFormat="1" ht="19.5" customHeight="1">
      <c r="A115" s="17" t="s">
        <v>75</v>
      </c>
      <c r="B115" s="4">
        <v>100</v>
      </c>
      <c r="C115" s="26">
        <v>145</v>
      </c>
      <c r="D115" s="24" t="s">
        <v>20</v>
      </c>
      <c r="E115" s="24">
        <v>11.8</v>
      </c>
      <c r="F115" s="24">
        <v>27.9</v>
      </c>
      <c r="G115" s="24">
        <v>6.6</v>
      </c>
      <c r="H115" s="4">
        <v>220</v>
      </c>
      <c r="I115" s="4">
        <v>220</v>
      </c>
      <c r="J115" s="4">
        <v>233</v>
      </c>
      <c r="K115" s="4">
        <v>390</v>
      </c>
      <c r="L115" s="4">
        <v>391</v>
      </c>
      <c r="M115" s="4">
        <v>396</v>
      </c>
      <c r="N115" s="33" t="s">
        <v>101</v>
      </c>
    </row>
    <row r="116" spans="1:14" s="3" customFormat="1" ht="19.5" customHeight="1">
      <c r="A116" s="17"/>
      <c r="B116" s="4"/>
      <c r="C116" s="13"/>
      <c r="D116" s="24" t="s">
        <v>8</v>
      </c>
      <c r="E116" s="24">
        <f>SUM(E115:E115)</f>
        <v>11.8</v>
      </c>
      <c r="F116" s="24">
        <f>SUM(F115:F115)</f>
        <v>27.9</v>
      </c>
      <c r="G116" s="24">
        <f>SUM(G115:G115)</f>
        <v>6.6</v>
      </c>
      <c r="H116" s="4"/>
      <c r="I116" s="4"/>
      <c r="J116" s="4"/>
      <c r="K116" s="4"/>
      <c r="L116" s="4"/>
      <c r="M116" s="4"/>
      <c r="N116" s="36"/>
    </row>
    <row r="117" spans="1:14" s="3" customFormat="1" ht="19.5" customHeight="1">
      <c r="A117" s="11" t="s">
        <v>68</v>
      </c>
      <c r="B117" s="26">
        <v>160</v>
      </c>
      <c r="C117" s="26">
        <v>231</v>
      </c>
      <c r="D117" s="1" t="s">
        <v>28</v>
      </c>
      <c r="E117" s="1">
        <v>37.700000000000003</v>
      </c>
      <c r="F117" s="1">
        <v>22.3</v>
      </c>
      <c r="G117" s="1">
        <v>39.5</v>
      </c>
      <c r="H117" s="26">
        <v>222</v>
      </c>
      <c r="I117" s="26">
        <v>222</v>
      </c>
      <c r="J117" s="26">
        <v>220</v>
      </c>
      <c r="K117" s="26">
        <v>387</v>
      </c>
      <c r="L117" s="26">
        <v>388</v>
      </c>
      <c r="M117" s="26">
        <v>388</v>
      </c>
      <c r="N117" s="29" t="s">
        <v>112</v>
      </c>
    </row>
    <row r="118" spans="1:14" s="3" customFormat="1" ht="19.5" customHeight="1">
      <c r="A118" s="30"/>
      <c r="B118" s="28"/>
      <c r="C118" s="28"/>
      <c r="D118" s="1" t="s">
        <v>113</v>
      </c>
      <c r="E118" s="1">
        <v>0.3</v>
      </c>
      <c r="F118" s="1">
        <v>5.3</v>
      </c>
      <c r="G118" s="1">
        <v>1.5</v>
      </c>
      <c r="H118" s="28"/>
      <c r="I118" s="28"/>
      <c r="J118" s="28"/>
      <c r="K118" s="28"/>
      <c r="L118" s="28"/>
      <c r="M118" s="28"/>
      <c r="N118" s="31"/>
    </row>
    <row r="119" spans="1:14" s="3" customFormat="1" ht="19.5" customHeight="1">
      <c r="A119" s="14"/>
      <c r="B119" s="13"/>
      <c r="C119" s="13"/>
      <c r="D119" s="1" t="s">
        <v>8</v>
      </c>
      <c r="E119" s="1">
        <f>SUM(E117:E118)</f>
        <v>38</v>
      </c>
      <c r="F119" s="1">
        <f t="shared" ref="F119:G119" si="17">SUM(F117:F118)</f>
        <v>27.6</v>
      </c>
      <c r="G119" s="1">
        <f t="shared" si="17"/>
        <v>41</v>
      </c>
      <c r="H119" s="13"/>
      <c r="I119" s="13"/>
      <c r="J119" s="13"/>
      <c r="K119" s="13"/>
      <c r="L119" s="13"/>
      <c r="M119" s="13"/>
      <c r="N119" s="32"/>
    </row>
    <row r="120" spans="1:14" s="3" customFormat="1" ht="19.5" customHeight="1">
      <c r="A120" s="11" t="s">
        <v>69</v>
      </c>
      <c r="B120" s="26">
        <v>250</v>
      </c>
      <c r="C120" s="26">
        <v>361</v>
      </c>
      <c r="D120" s="1" t="s">
        <v>57</v>
      </c>
      <c r="E120" s="1">
        <v>32.4</v>
      </c>
      <c r="F120" s="1">
        <v>19.600000000000001</v>
      </c>
      <c r="G120" s="1">
        <v>19.3</v>
      </c>
      <c r="H120" s="26">
        <v>222</v>
      </c>
      <c r="I120" s="26">
        <v>222</v>
      </c>
      <c r="J120" s="26">
        <v>220</v>
      </c>
      <c r="K120" s="26">
        <v>387</v>
      </c>
      <c r="L120" s="26">
        <v>388</v>
      </c>
      <c r="M120" s="26">
        <v>388</v>
      </c>
      <c r="N120" s="29" t="s">
        <v>108</v>
      </c>
    </row>
    <row r="121" spans="1:14" s="3" customFormat="1" ht="19.5" customHeight="1">
      <c r="A121" s="30"/>
      <c r="B121" s="28"/>
      <c r="C121" s="28"/>
      <c r="D121" s="1" t="s">
        <v>58</v>
      </c>
      <c r="E121" s="1">
        <v>14.7</v>
      </c>
      <c r="F121" s="1">
        <v>33.299999999999997</v>
      </c>
      <c r="G121" s="1">
        <v>18.399999999999999</v>
      </c>
      <c r="H121" s="28"/>
      <c r="I121" s="28"/>
      <c r="J121" s="28"/>
      <c r="K121" s="28"/>
      <c r="L121" s="28"/>
      <c r="M121" s="28"/>
      <c r="N121" s="31"/>
    </row>
    <row r="122" spans="1:14" s="3" customFormat="1" ht="19.5" customHeight="1">
      <c r="A122" s="14"/>
      <c r="B122" s="13"/>
      <c r="C122" s="13"/>
      <c r="D122" s="1" t="s">
        <v>8</v>
      </c>
      <c r="E122" s="1">
        <f>SUM(E120:E121)</f>
        <v>47.099999999999994</v>
      </c>
      <c r="F122" s="1">
        <f t="shared" ref="F122:G122" si="18">SUM(F120:F121)</f>
        <v>52.9</v>
      </c>
      <c r="G122" s="1">
        <f t="shared" si="18"/>
        <v>37.700000000000003</v>
      </c>
      <c r="H122" s="13"/>
      <c r="I122" s="13"/>
      <c r="J122" s="13"/>
      <c r="K122" s="13"/>
      <c r="L122" s="13"/>
      <c r="M122" s="13"/>
      <c r="N122" s="32"/>
    </row>
    <row r="123" spans="1:14" s="3" customFormat="1" ht="19.5" customHeight="1">
      <c r="A123" s="11" t="s">
        <v>70</v>
      </c>
      <c r="B123" s="26">
        <v>250</v>
      </c>
      <c r="C123" s="26">
        <v>361</v>
      </c>
      <c r="D123" s="1" t="s">
        <v>28</v>
      </c>
      <c r="E123" s="1">
        <v>13.5</v>
      </c>
      <c r="F123" s="1">
        <v>32.6</v>
      </c>
      <c r="G123" s="1">
        <v>45.7</v>
      </c>
      <c r="H123" s="26">
        <v>224</v>
      </c>
      <c r="I123" s="26">
        <v>218</v>
      </c>
      <c r="J123" s="26">
        <v>219</v>
      </c>
      <c r="K123" s="26">
        <v>387</v>
      </c>
      <c r="L123" s="26">
        <v>387</v>
      </c>
      <c r="M123" s="26">
        <v>387</v>
      </c>
      <c r="N123" s="29" t="s">
        <v>109</v>
      </c>
    </row>
    <row r="124" spans="1:14" s="3" customFormat="1" ht="19.5" customHeight="1">
      <c r="A124" s="14"/>
      <c r="B124" s="13"/>
      <c r="C124" s="13"/>
      <c r="D124" s="1" t="s">
        <v>8</v>
      </c>
      <c r="E124" s="1">
        <f>SUM(E123:E123)</f>
        <v>13.5</v>
      </c>
      <c r="F124" s="1">
        <f>SUM(F123:F123)</f>
        <v>32.6</v>
      </c>
      <c r="G124" s="1">
        <f>SUM(G123:G123)</f>
        <v>45.7</v>
      </c>
      <c r="H124" s="13"/>
      <c r="I124" s="13"/>
      <c r="J124" s="13"/>
      <c r="K124" s="13"/>
      <c r="L124" s="13"/>
      <c r="M124" s="13"/>
      <c r="N124" s="32"/>
    </row>
    <row r="125" spans="1:14" s="3" customFormat="1" ht="19.5" customHeight="1">
      <c r="A125" s="11" t="s">
        <v>72</v>
      </c>
      <c r="B125" s="26">
        <v>250</v>
      </c>
      <c r="C125" s="26">
        <v>361</v>
      </c>
      <c r="D125" s="1" t="s">
        <v>73</v>
      </c>
      <c r="E125" s="1">
        <v>0</v>
      </c>
      <c r="F125" s="1">
        <v>0</v>
      </c>
      <c r="G125" s="1">
        <v>0</v>
      </c>
      <c r="H125" s="26"/>
      <c r="I125" s="26"/>
      <c r="J125" s="26"/>
      <c r="K125" s="26"/>
      <c r="L125" s="26"/>
      <c r="M125" s="26"/>
      <c r="N125" s="29" t="s">
        <v>116</v>
      </c>
    </row>
    <row r="126" spans="1:14" s="3" customFormat="1" ht="19.5" customHeight="1">
      <c r="A126" s="30"/>
      <c r="B126" s="28"/>
      <c r="C126" s="28"/>
      <c r="D126" s="1" t="s">
        <v>74</v>
      </c>
      <c r="E126" s="1">
        <v>0</v>
      </c>
      <c r="F126" s="1">
        <v>0</v>
      </c>
      <c r="G126" s="1">
        <v>0</v>
      </c>
      <c r="H126" s="28"/>
      <c r="I126" s="28"/>
      <c r="J126" s="28"/>
      <c r="K126" s="28"/>
      <c r="L126" s="28"/>
      <c r="M126" s="28"/>
      <c r="N126" s="31"/>
    </row>
    <row r="127" spans="1:14" s="3" customFormat="1" ht="19.5" customHeight="1">
      <c r="A127" s="30"/>
      <c r="B127" s="28"/>
      <c r="C127" s="28"/>
      <c r="D127" s="1" t="s">
        <v>59</v>
      </c>
      <c r="E127" s="1">
        <v>0</v>
      </c>
      <c r="F127" s="1">
        <v>0</v>
      </c>
      <c r="G127" s="1">
        <v>0</v>
      </c>
      <c r="H127" s="28"/>
      <c r="I127" s="28"/>
      <c r="J127" s="28"/>
      <c r="K127" s="28"/>
      <c r="L127" s="28"/>
      <c r="M127" s="28"/>
      <c r="N127" s="31"/>
    </row>
    <row r="128" spans="1:14" s="3" customFormat="1" ht="19.5" customHeight="1">
      <c r="A128" s="14"/>
      <c r="B128" s="13"/>
      <c r="C128" s="13"/>
      <c r="D128" s="1" t="s">
        <v>8</v>
      </c>
      <c r="E128" s="1">
        <f>SUM(E125:E127)</f>
        <v>0</v>
      </c>
      <c r="F128" s="1">
        <f t="shared" ref="F128:G128" si="19">SUM(F125:F127)</f>
        <v>0</v>
      </c>
      <c r="G128" s="1">
        <f t="shared" si="19"/>
        <v>0</v>
      </c>
      <c r="H128" s="13"/>
      <c r="I128" s="13"/>
      <c r="J128" s="13"/>
      <c r="K128" s="13"/>
      <c r="L128" s="13"/>
      <c r="M128" s="13"/>
      <c r="N128" s="32"/>
    </row>
    <row r="129" spans="1:14" s="3" customFormat="1" ht="19.5" customHeight="1">
      <c r="A129" s="11" t="s">
        <v>76</v>
      </c>
      <c r="B129" s="26">
        <v>250</v>
      </c>
      <c r="C129" s="26">
        <v>361</v>
      </c>
      <c r="D129" s="1" t="s">
        <v>28</v>
      </c>
      <c r="E129" s="1">
        <v>29.4</v>
      </c>
      <c r="F129" s="1">
        <v>28.3</v>
      </c>
      <c r="G129" s="1">
        <v>14.7</v>
      </c>
      <c r="H129" s="26">
        <v>237</v>
      </c>
      <c r="I129" s="26">
        <v>236</v>
      </c>
      <c r="J129" s="26">
        <v>236</v>
      </c>
      <c r="K129" s="26">
        <v>409</v>
      </c>
      <c r="L129" s="26">
        <v>410</v>
      </c>
      <c r="M129" s="26">
        <v>409</v>
      </c>
      <c r="N129" s="29" t="s">
        <v>149</v>
      </c>
    </row>
    <row r="130" spans="1:14" s="3" customFormat="1" ht="19.5" customHeight="1">
      <c r="A130" s="30"/>
      <c r="B130" s="28"/>
      <c r="C130" s="28"/>
      <c r="D130" s="1" t="s">
        <v>36</v>
      </c>
      <c r="E130" s="1">
        <v>46.4</v>
      </c>
      <c r="F130" s="1">
        <v>36.5</v>
      </c>
      <c r="G130" s="1">
        <v>15.7</v>
      </c>
      <c r="H130" s="28"/>
      <c r="I130" s="28"/>
      <c r="J130" s="28"/>
      <c r="K130" s="28"/>
      <c r="L130" s="28"/>
      <c r="M130" s="28"/>
      <c r="N130" s="31"/>
    </row>
    <row r="131" spans="1:14" s="3" customFormat="1" ht="19.5" customHeight="1">
      <c r="A131" s="30"/>
      <c r="B131" s="28"/>
      <c r="C131" s="28"/>
      <c r="D131" s="1" t="s">
        <v>37</v>
      </c>
      <c r="E131" s="1">
        <v>12.3</v>
      </c>
      <c r="F131" s="1">
        <v>11.2</v>
      </c>
      <c r="G131" s="1">
        <v>2.2999999999999998</v>
      </c>
      <c r="H131" s="28"/>
      <c r="I131" s="28"/>
      <c r="J131" s="28"/>
      <c r="K131" s="28"/>
      <c r="L131" s="28"/>
      <c r="M131" s="28"/>
      <c r="N131" s="31"/>
    </row>
    <row r="132" spans="1:14" s="3" customFormat="1" ht="19.5" customHeight="1">
      <c r="A132" s="14"/>
      <c r="B132" s="13"/>
      <c r="C132" s="13"/>
      <c r="D132" s="1" t="s">
        <v>8</v>
      </c>
      <c r="E132" s="1">
        <f>SUM(E129:E131)</f>
        <v>88.1</v>
      </c>
      <c r="F132" s="1">
        <f t="shared" ref="F132:G132" si="20">SUM(F129:F131)</f>
        <v>76</v>
      </c>
      <c r="G132" s="1">
        <f t="shared" si="20"/>
        <v>32.699999999999996</v>
      </c>
      <c r="H132" s="13"/>
      <c r="I132" s="13"/>
      <c r="J132" s="13"/>
      <c r="K132" s="13"/>
      <c r="L132" s="13"/>
      <c r="M132" s="13"/>
      <c r="N132" s="32"/>
    </row>
    <row r="133" spans="1:14" s="3" customFormat="1" ht="19.5" customHeight="1">
      <c r="A133" s="11" t="s">
        <v>77</v>
      </c>
      <c r="B133" s="26">
        <v>400</v>
      </c>
      <c r="C133" s="26">
        <v>578</v>
      </c>
      <c r="D133" s="1" t="s">
        <v>57</v>
      </c>
      <c r="E133" s="1">
        <v>74.2</v>
      </c>
      <c r="F133" s="1">
        <v>85.4</v>
      </c>
      <c r="G133" s="1">
        <v>36.799999999999997</v>
      </c>
      <c r="H133" s="26">
        <v>235</v>
      </c>
      <c r="I133" s="26">
        <v>235</v>
      </c>
      <c r="J133" s="26">
        <v>236</v>
      </c>
      <c r="K133" s="26">
        <v>409</v>
      </c>
      <c r="L133" s="26">
        <v>410</v>
      </c>
      <c r="M133" s="26">
        <v>410</v>
      </c>
      <c r="N133" s="29" t="s">
        <v>109</v>
      </c>
    </row>
    <row r="134" spans="1:14" s="3" customFormat="1" ht="19.5" customHeight="1">
      <c r="A134" s="30"/>
      <c r="B134" s="28"/>
      <c r="C134" s="28"/>
      <c r="D134" s="1" t="s">
        <v>21</v>
      </c>
      <c r="E134" s="1">
        <v>11.7</v>
      </c>
      <c r="F134" s="1">
        <v>37.200000000000003</v>
      </c>
      <c r="G134" s="1">
        <v>23.6</v>
      </c>
      <c r="H134" s="28"/>
      <c r="I134" s="28"/>
      <c r="J134" s="28"/>
      <c r="K134" s="28"/>
      <c r="L134" s="28"/>
      <c r="M134" s="28"/>
      <c r="N134" s="31"/>
    </row>
    <row r="135" spans="1:14" s="3" customFormat="1" ht="19.5" customHeight="1">
      <c r="A135" s="14"/>
      <c r="B135" s="13"/>
      <c r="C135" s="13"/>
      <c r="D135" s="1" t="s">
        <v>8</v>
      </c>
      <c r="E135" s="1">
        <f>SUM(E133:E134)</f>
        <v>85.9</v>
      </c>
      <c r="F135" s="1">
        <f t="shared" ref="F135:G135" si="21">SUM(F133:F134)</f>
        <v>122.60000000000001</v>
      </c>
      <c r="G135" s="1">
        <f t="shared" si="21"/>
        <v>60.4</v>
      </c>
      <c r="H135" s="13"/>
      <c r="I135" s="13"/>
      <c r="J135" s="13"/>
      <c r="K135" s="13"/>
      <c r="L135" s="13"/>
      <c r="M135" s="13"/>
      <c r="N135" s="32"/>
    </row>
    <row r="136" spans="1:14" s="3" customFormat="1" ht="19.5" customHeight="1">
      <c r="A136" s="11" t="s">
        <v>78</v>
      </c>
      <c r="B136" s="26">
        <v>250</v>
      </c>
      <c r="C136" s="26">
        <v>361</v>
      </c>
      <c r="D136" s="24" t="s">
        <v>28</v>
      </c>
      <c r="E136" s="24">
        <v>4.2</v>
      </c>
      <c r="F136" s="24">
        <v>0</v>
      </c>
      <c r="G136" s="24">
        <v>0</v>
      </c>
      <c r="H136" s="26">
        <v>230</v>
      </c>
      <c r="I136" s="26">
        <v>232</v>
      </c>
      <c r="J136" s="26">
        <v>227</v>
      </c>
      <c r="K136" s="26">
        <v>400</v>
      </c>
      <c r="L136" s="26">
        <v>396</v>
      </c>
      <c r="M136" s="26">
        <v>396</v>
      </c>
      <c r="N136" s="33" t="s">
        <v>147</v>
      </c>
    </row>
    <row r="137" spans="1:14" s="3" customFormat="1" ht="19.5" customHeight="1">
      <c r="A137" s="30"/>
      <c r="B137" s="28"/>
      <c r="C137" s="28"/>
      <c r="D137" s="24" t="s">
        <v>21</v>
      </c>
      <c r="E137" s="24">
        <v>4.8</v>
      </c>
      <c r="F137" s="24">
        <v>13.1</v>
      </c>
      <c r="G137" s="24">
        <v>6</v>
      </c>
      <c r="H137" s="28"/>
      <c r="I137" s="28"/>
      <c r="J137" s="28"/>
      <c r="K137" s="28"/>
      <c r="L137" s="28"/>
      <c r="M137" s="28"/>
      <c r="N137" s="34"/>
    </row>
    <row r="138" spans="1:14" s="3" customFormat="1" ht="19.5" customHeight="1">
      <c r="A138" s="30"/>
      <c r="B138" s="28"/>
      <c r="C138" s="28"/>
      <c r="D138" s="24" t="s">
        <v>22</v>
      </c>
      <c r="E138" s="24">
        <v>7.7</v>
      </c>
      <c r="F138" s="24">
        <v>20.7</v>
      </c>
      <c r="G138" s="24">
        <v>10.199999999999999</v>
      </c>
      <c r="H138" s="28"/>
      <c r="I138" s="28"/>
      <c r="J138" s="28"/>
      <c r="K138" s="28"/>
      <c r="L138" s="28"/>
      <c r="M138" s="28"/>
      <c r="N138" s="34"/>
    </row>
    <row r="139" spans="1:14" s="3" customFormat="1" ht="19.5" customHeight="1">
      <c r="A139" s="30"/>
      <c r="B139" s="28"/>
      <c r="C139" s="28"/>
      <c r="D139" s="24" t="s">
        <v>146</v>
      </c>
      <c r="E139" s="24">
        <v>0</v>
      </c>
      <c r="F139" s="24">
        <v>0</v>
      </c>
      <c r="G139" s="24">
        <v>0</v>
      </c>
      <c r="H139" s="28"/>
      <c r="I139" s="28"/>
      <c r="J139" s="28"/>
      <c r="K139" s="28"/>
      <c r="L139" s="28"/>
      <c r="M139" s="28"/>
      <c r="N139" s="34"/>
    </row>
    <row r="140" spans="1:14" s="3" customFormat="1" ht="19.5" customHeight="1">
      <c r="A140" s="30"/>
      <c r="B140" s="28"/>
      <c r="C140" s="28"/>
      <c r="D140" s="24" t="s">
        <v>119</v>
      </c>
      <c r="E140" s="24">
        <v>41.2</v>
      </c>
      <c r="F140" s="24">
        <v>14.3</v>
      </c>
      <c r="G140" s="24">
        <v>13.3</v>
      </c>
      <c r="H140" s="28"/>
      <c r="I140" s="28"/>
      <c r="J140" s="28"/>
      <c r="K140" s="28"/>
      <c r="L140" s="28"/>
      <c r="M140" s="28"/>
      <c r="N140" s="34"/>
    </row>
    <row r="141" spans="1:14" s="3" customFormat="1" ht="19.5" customHeight="1">
      <c r="A141" s="14"/>
      <c r="B141" s="13"/>
      <c r="C141" s="13"/>
      <c r="D141" s="24" t="s">
        <v>8</v>
      </c>
      <c r="E141" s="24">
        <f>SUM(E136:E140)</f>
        <v>57.900000000000006</v>
      </c>
      <c r="F141" s="24">
        <f>SUM(F136:F140)</f>
        <v>48.099999999999994</v>
      </c>
      <c r="G141" s="24">
        <f>SUM(G136:G140)</f>
        <v>29.5</v>
      </c>
      <c r="H141" s="13"/>
      <c r="I141" s="13"/>
      <c r="J141" s="13"/>
      <c r="K141" s="13"/>
      <c r="L141" s="13"/>
      <c r="M141" s="13"/>
      <c r="N141" s="35"/>
    </row>
    <row r="142" spans="1:14" s="3" customFormat="1" ht="19.5" customHeight="1">
      <c r="A142" s="11" t="s">
        <v>79</v>
      </c>
      <c r="B142" s="26">
        <v>400</v>
      </c>
      <c r="C142" s="26">
        <v>578</v>
      </c>
      <c r="D142" s="24" t="s">
        <v>28</v>
      </c>
      <c r="E142" s="24">
        <v>15.3</v>
      </c>
      <c r="F142" s="24">
        <v>15.1</v>
      </c>
      <c r="G142" s="24">
        <v>4.2</v>
      </c>
      <c r="H142" s="26">
        <v>231</v>
      </c>
      <c r="I142" s="26">
        <v>232</v>
      </c>
      <c r="J142" s="26">
        <v>228</v>
      </c>
      <c r="K142" s="26">
        <v>400</v>
      </c>
      <c r="L142" s="26">
        <v>400</v>
      </c>
      <c r="M142" s="26">
        <v>400</v>
      </c>
      <c r="N142" s="33" t="s">
        <v>144</v>
      </c>
    </row>
    <row r="143" spans="1:14" s="3" customFormat="1" ht="19.5" customHeight="1">
      <c r="A143" s="30"/>
      <c r="B143" s="28"/>
      <c r="C143" s="28"/>
      <c r="D143" s="24" t="s">
        <v>74</v>
      </c>
      <c r="E143" s="24">
        <v>16.600000000000001</v>
      </c>
      <c r="F143" s="24">
        <v>38.700000000000003</v>
      </c>
      <c r="G143" s="24">
        <v>25.2</v>
      </c>
      <c r="H143" s="28"/>
      <c r="I143" s="28"/>
      <c r="J143" s="28"/>
      <c r="K143" s="28"/>
      <c r="L143" s="28"/>
      <c r="M143" s="28"/>
      <c r="N143" s="34"/>
    </row>
    <row r="144" spans="1:14" s="3" customFormat="1" ht="19.5" customHeight="1">
      <c r="A144" s="30"/>
      <c r="B144" s="28"/>
      <c r="C144" s="28"/>
      <c r="D144" s="24" t="s">
        <v>37</v>
      </c>
      <c r="E144" s="24">
        <v>34.799999999999997</v>
      </c>
      <c r="F144" s="24">
        <v>17.600000000000001</v>
      </c>
      <c r="G144" s="24">
        <v>24.5</v>
      </c>
      <c r="H144" s="28"/>
      <c r="I144" s="28"/>
      <c r="J144" s="28"/>
      <c r="K144" s="28"/>
      <c r="L144" s="28"/>
      <c r="M144" s="28"/>
      <c r="N144" s="34"/>
    </row>
    <row r="145" spans="1:14" s="3" customFormat="1" ht="19.5" customHeight="1">
      <c r="A145" s="30"/>
      <c r="B145" s="28"/>
      <c r="C145" s="28"/>
      <c r="D145" s="24" t="s">
        <v>38</v>
      </c>
      <c r="E145" s="24">
        <v>5.7</v>
      </c>
      <c r="F145" s="24">
        <v>21.2</v>
      </c>
      <c r="G145" s="24">
        <v>182</v>
      </c>
      <c r="H145" s="28"/>
      <c r="I145" s="28"/>
      <c r="J145" s="28"/>
      <c r="K145" s="28"/>
      <c r="L145" s="28"/>
      <c r="M145" s="28"/>
      <c r="N145" s="34"/>
    </row>
    <row r="146" spans="1:14" s="3" customFormat="1" ht="19.5" customHeight="1">
      <c r="A146" s="14"/>
      <c r="B146" s="13"/>
      <c r="C146" s="13"/>
      <c r="D146" s="24" t="s">
        <v>8</v>
      </c>
      <c r="E146" s="24">
        <f>SUM(E142:E145)</f>
        <v>72.400000000000006</v>
      </c>
      <c r="F146" s="24">
        <f>SUM(F142:F145)</f>
        <v>92.600000000000009</v>
      </c>
      <c r="G146" s="24">
        <f>SUM(G142:G145)</f>
        <v>235.9</v>
      </c>
      <c r="H146" s="13"/>
      <c r="I146" s="13"/>
      <c r="J146" s="13"/>
      <c r="K146" s="13"/>
      <c r="L146" s="13"/>
      <c r="M146" s="13"/>
      <c r="N146" s="35"/>
    </row>
    <row r="147" spans="1:14" s="3" customFormat="1" ht="19.5" customHeight="1">
      <c r="A147" s="11" t="s">
        <v>80</v>
      </c>
      <c r="B147" s="26">
        <v>400</v>
      </c>
      <c r="C147" s="26">
        <v>578</v>
      </c>
      <c r="D147" s="24" t="s">
        <v>28</v>
      </c>
      <c r="E147" s="24">
        <v>84.7</v>
      </c>
      <c r="F147" s="24">
        <v>21.3</v>
      </c>
      <c r="G147" s="24">
        <v>41.2</v>
      </c>
      <c r="H147" s="26">
        <v>230</v>
      </c>
      <c r="I147" s="26">
        <v>230</v>
      </c>
      <c r="J147" s="26">
        <v>230</v>
      </c>
      <c r="K147" s="26">
        <v>400</v>
      </c>
      <c r="L147" s="26">
        <v>400</v>
      </c>
      <c r="M147" s="26">
        <v>400</v>
      </c>
      <c r="N147" s="33" t="s">
        <v>145</v>
      </c>
    </row>
    <row r="148" spans="1:14" s="3" customFormat="1" ht="19.5" customHeight="1">
      <c r="A148" s="30"/>
      <c r="B148" s="37"/>
      <c r="C148" s="37"/>
      <c r="D148" s="24" t="s">
        <v>36</v>
      </c>
      <c r="E148" s="24">
        <v>25.2</v>
      </c>
      <c r="F148" s="24">
        <v>22.3</v>
      </c>
      <c r="G148" s="24">
        <v>13.6</v>
      </c>
      <c r="H148" s="28"/>
      <c r="I148" s="28"/>
      <c r="J148" s="28"/>
      <c r="K148" s="28"/>
      <c r="L148" s="28"/>
      <c r="M148" s="28"/>
      <c r="N148" s="34"/>
    </row>
    <row r="149" spans="1:14" s="3" customFormat="1" ht="19.5" customHeight="1">
      <c r="A149" s="30"/>
      <c r="B149" s="38"/>
      <c r="C149" s="38"/>
      <c r="D149" s="24" t="s">
        <v>22</v>
      </c>
      <c r="E149" s="24">
        <v>0</v>
      </c>
      <c r="F149" s="24">
        <v>0</v>
      </c>
      <c r="G149" s="24">
        <v>0</v>
      </c>
      <c r="H149" s="28"/>
      <c r="I149" s="28"/>
      <c r="J149" s="28"/>
      <c r="K149" s="28"/>
      <c r="L149" s="28"/>
      <c r="M149" s="28"/>
      <c r="N149" s="34"/>
    </row>
    <row r="150" spans="1:14" s="3" customFormat="1" ht="19.5" customHeight="1">
      <c r="A150" s="30"/>
      <c r="B150" s="26">
        <v>400</v>
      </c>
      <c r="C150" s="26">
        <v>578</v>
      </c>
      <c r="D150" s="24" t="s">
        <v>28</v>
      </c>
      <c r="E150" s="24">
        <v>34.299999999999997</v>
      </c>
      <c r="F150" s="24">
        <v>46.2</v>
      </c>
      <c r="G150" s="24">
        <v>62.7</v>
      </c>
      <c r="H150" s="28"/>
      <c r="I150" s="28"/>
      <c r="J150" s="28"/>
      <c r="K150" s="28"/>
      <c r="L150" s="28"/>
      <c r="M150" s="28"/>
      <c r="N150" s="34"/>
    </row>
    <row r="151" spans="1:14" s="3" customFormat="1" ht="19.5" customHeight="1">
      <c r="A151" s="30"/>
      <c r="B151" s="37"/>
      <c r="C151" s="37"/>
      <c r="D151" s="24" t="s">
        <v>36</v>
      </c>
      <c r="E151" s="24">
        <v>1.3</v>
      </c>
      <c r="F151" s="24">
        <v>0</v>
      </c>
      <c r="G151" s="24">
        <v>0</v>
      </c>
      <c r="H151" s="28"/>
      <c r="I151" s="28"/>
      <c r="J151" s="28"/>
      <c r="K151" s="28"/>
      <c r="L151" s="28"/>
      <c r="M151" s="28"/>
      <c r="N151" s="34"/>
    </row>
    <row r="152" spans="1:14" s="3" customFormat="1" ht="19.5" customHeight="1">
      <c r="A152" s="30"/>
      <c r="B152" s="38"/>
      <c r="C152" s="38"/>
      <c r="D152" s="24" t="s">
        <v>37</v>
      </c>
      <c r="E152" s="24">
        <v>0</v>
      </c>
      <c r="F152" s="24">
        <v>0</v>
      </c>
      <c r="G152" s="24">
        <v>0</v>
      </c>
      <c r="H152" s="28"/>
      <c r="I152" s="28"/>
      <c r="J152" s="28"/>
      <c r="K152" s="28"/>
      <c r="L152" s="28"/>
      <c r="M152" s="28"/>
      <c r="N152" s="34"/>
    </row>
    <row r="153" spans="1:14" s="3" customFormat="1" ht="19.5" customHeight="1">
      <c r="A153" s="14"/>
      <c r="B153" s="39"/>
      <c r="C153" s="39"/>
      <c r="D153" s="24" t="s">
        <v>8</v>
      </c>
      <c r="E153" s="24">
        <f>SUM(E147:E152)</f>
        <v>145.5</v>
      </c>
      <c r="F153" s="24">
        <f>SUM(F147:F152)</f>
        <v>89.800000000000011</v>
      </c>
      <c r="G153" s="24">
        <f>SUM(G147:G152)</f>
        <v>117.5</v>
      </c>
      <c r="H153" s="13"/>
      <c r="I153" s="13"/>
      <c r="J153" s="13"/>
      <c r="K153" s="13"/>
      <c r="L153" s="13"/>
      <c r="M153" s="13"/>
      <c r="N153" s="35"/>
    </row>
    <row r="154" spans="1:14" s="3" customFormat="1" ht="19.5" customHeight="1">
      <c r="A154" s="11" t="s">
        <v>81</v>
      </c>
      <c r="B154" s="26">
        <v>1000</v>
      </c>
      <c r="C154" s="26">
        <v>1443</v>
      </c>
      <c r="D154" s="1" t="s">
        <v>20</v>
      </c>
      <c r="E154" s="24">
        <v>40.799999999999997</v>
      </c>
      <c r="F154" s="24">
        <v>39.1</v>
      </c>
      <c r="G154" s="24">
        <v>37</v>
      </c>
      <c r="H154" s="26">
        <v>235</v>
      </c>
      <c r="I154" s="26">
        <v>235</v>
      </c>
      <c r="J154" s="26">
        <v>235</v>
      </c>
      <c r="K154" s="26">
        <v>411</v>
      </c>
      <c r="L154" s="26">
        <v>408</v>
      </c>
      <c r="M154" s="26">
        <v>408</v>
      </c>
      <c r="N154" s="29" t="s">
        <v>137</v>
      </c>
    </row>
    <row r="155" spans="1:14" s="3" customFormat="1" ht="19.5" customHeight="1">
      <c r="A155" s="30"/>
      <c r="B155" s="28"/>
      <c r="C155" s="28"/>
      <c r="D155" s="1" t="s">
        <v>21</v>
      </c>
      <c r="E155" s="24">
        <v>9.1999999999999993</v>
      </c>
      <c r="F155" s="24">
        <v>8.6</v>
      </c>
      <c r="G155" s="24">
        <v>10.9</v>
      </c>
      <c r="H155" s="28"/>
      <c r="I155" s="28"/>
      <c r="J155" s="28"/>
      <c r="K155" s="28"/>
      <c r="L155" s="28"/>
      <c r="M155" s="28"/>
      <c r="N155" s="31"/>
    </row>
    <row r="156" spans="1:14" s="3" customFormat="1" ht="19.5" customHeight="1">
      <c r="A156" s="30"/>
      <c r="B156" s="28"/>
      <c r="C156" s="28"/>
      <c r="D156" s="1" t="s">
        <v>22</v>
      </c>
      <c r="E156" s="24">
        <v>5.5</v>
      </c>
      <c r="F156" s="24">
        <v>11.3</v>
      </c>
      <c r="G156" s="24">
        <v>4.5</v>
      </c>
      <c r="H156" s="28"/>
      <c r="I156" s="28"/>
      <c r="J156" s="28"/>
      <c r="K156" s="28"/>
      <c r="L156" s="28"/>
      <c r="M156" s="28"/>
      <c r="N156" s="31"/>
    </row>
    <row r="157" spans="1:14" s="3" customFormat="1" ht="19.5" customHeight="1">
      <c r="A157" s="30"/>
      <c r="B157" s="28"/>
      <c r="C157" s="28"/>
      <c r="D157" s="1" t="s">
        <v>23</v>
      </c>
      <c r="E157" s="24">
        <v>1.3</v>
      </c>
      <c r="F157" s="24">
        <v>5.3</v>
      </c>
      <c r="G157" s="24">
        <v>9</v>
      </c>
      <c r="H157" s="28"/>
      <c r="I157" s="28"/>
      <c r="J157" s="28"/>
      <c r="K157" s="28"/>
      <c r="L157" s="28"/>
      <c r="M157" s="28"/>
      <c r="N157" s="31"/>
    </row>
    <row r="158" spans="1:14" s="3" customFormat="1" ht="19.5" customHeight="1">
      <c r="A158" s="30"/>
      <c r="B158" s="28"/>
      <c r="C158" s="28"/>
      <c r="D158" s="1" t="s">
        <v>119</v>
      </c>
      <c r="E158" s="24">
        <v>3</v>
      </c>
      <c r="F158" s="24">
        <v>6.2</v>
      </c>
      <c r="G158" s="24">
        <v>6.1</v>
      </c>
      <c r="H158" s="28"/>
      <c r="I158" s="28"/>
      <c r="J158" s="28"/>
      <c r="K158" s="28"/>
      <c r="L158" s="28"/>
      <c r="M158" s="28"/>
      <c r="N158" s="31"/>
    </row>
    <row r="159" spans="1:14" s="3" customFormat="1" ht="19.5" customHeight="1">
      <c r="A159" s="30"/>
      <c r="B159" s="28"/>
      <c r="C159" s="28"/>
      <c r="D159" s="1" t="s">
        <v>120</v>
      </c>
      <c r="E159" s="24">
        <v>1.6</v>
      </c>
      <c r="F159" s="24">
        <v>5.9</v>
      </c>
      <c r="G159" s="24">
        <v>1.6</v>
      </c>
      <c r="H159" s="28"/>
      <c r="I159" s="28"/>
      <c r="J159" s="28"/>
      <c r="K159" s="28"/>
      <c r="L159" s="28"/>
      <c r="M159" s="28"/>
      <c r="N159" s="31"/>
    </row>
    <row r="160" spans="1:14" s="3" customFormat="1" ht="19.5" customHeight="1">
      <c r="A160" s="30"/>
      <c r="B160" s="28"/>
      <c r="C160" s="28"/>
      <c r="D160" s="1" t="s">
        <v>121</v>
      </c>
      <c r="E160" s="24">
        <v>9.5</v>
      </c>
      <c r="F160" s="24">
        <v>6.6</v>
      </c>
      <c r="G160" s="24">
        <v>4.4000000000000004</v>
      </c>
      <c r="H160" s="28"/>
      <c r="I160" s="28"/>
      <c r="J160" s="28"/>
      <c r="K160" s="28"/>
      <c r="L160" s="28"/>
      <c r="M160" s="28"/>
      <c r="N160" s="31"/>
    </row>
    <row r="161" spans="1:14" s="3" customFormat="1" ht="19.5" customHeight="1">
      <c r="A161" s="30"/>
      <c r="B161" s="28"/>
      <c r="C161" s="28"/>
      <c r="D161" s="1" t="s">
        <v>123</v>
      </c>
      <c r="E161" s="24">
        <v>15.2</v>
      </c>
      <c r="F161" s="24">
        <v>24.7</v>
      </c>
      <c r="G161" s="24">
        <v>40.700000000000003</v>
      </c>
      <c r="H161" s="28"/>
      <c r="I161" s="28"/>
      <c r="J161" s="28"/>
      <c r="K161" s="28"/>
      <c r="L161" s="28"/>
      <c r="M161" s="28"/>
      <c r="N161" s="31"/>
    </row>
    <row r="162" spans="1:14" s="3" customFormat="1" ht="19.5" customHeight="1">
      <c r="A162" s="30"/>
      <c r="B162" s="28"/>
      <c r="C162" s="28"/>
      <c r="D162" s="1" t="s">
        <v>138</v>
      </c>
      <c r="E162" s="24">
        <v>3.6</v>
      </c>
      <c r="F162" s="24">
        <v>2.5</v>
      </c>
      <c r="G162" s="24">
        <v>7.3</v>
      </c>
      <c r="H162" s="28"/>
      <c r="I162" s="28"/>
      <c r="J162" s="28"/>
      <c r="K162" s="28"/>
      <c r="L162" s="28"/>
      <c r="M162" s="28"/>
      <c r="N162" s="31"/>
    </row>
    <row r="163" spans="1:14" s="3" customFormat="1" ht="19.5" customHeight="1">
      <c r="A163" s="30"/>
      <c r="B163" s="28"/>
      <c r="C163" s="28"/>
      <c r="D163" s="1" t="s">
        <v>139</v>
      </c>
      <c r="E163" s="24">
        <v>1</v>
      </c>
      <c r="F163" s="24">
        <v>1.2</v>
      </c>
      <c r="G163" s="24">
        <v>2.5</v>
      </c>
      <c r="H163" s="28"/>
      <c r="I163" s="28"/>
      <c r="J163" s="28"/>
      <c r="K163" s="28"/>
      <c r="L163" s="28"/>
      <c r="M163" s="28"/>
      <c r="N163" s="31"/>
    </row>
    <row r="164" spans="1:14" s="3" customFormat="1" ht="19.5" customHeight="1">
      <c r="A164" s="30"/>
      <c r="B164" s="28"/>
      <c r="C164" s="28"/>
      <c r="D164" s="1" t="s">
        <v>140</v>
      </c>
      <c r="E164" s="24">
        <v>3.9</v>
      </c>
      <c r="F164" s="24">
        <v>3.2</v>
      </c>
      <c r="G164" s="24">
        <v>6.1</v>
      </c>
      <c r="H164" s="28"/>
      <c r="I164" s="28"/>
      <c r="J164" s="28"/>
      <c r="K164" s="28"/>
      <c r="L164" s="28"/>
      <c r="M164" s="28"/>
      <c r="N164" s="31"/>
    </row>
    <row r="165" spans="1:14" s="3" customFormat="1" ht="19.5" customHeight="1">
      <c r="A165" s="30"/>
      <c r="B165" s="28"/>
      <c r="C165" s="28"/>
      <c r="D165" s="1" t="s">
        <v>134</v>
      </c>
      <c r="E165" s="24">
        <v>12.5</v>
      </c>
      <c r="F165" s="24">
        <v>24.3</v>
      </c>
      <c r="G165" s="24">
        <v>67</v>
      </c>
      <c r="H165" s="28"/>
      <c r="I165" s="28"/>
      <c r="J165" s="28"/>
      <c r="K165" s="28"/>
      <c r="L165" s="28"/>
      <c r="M165" s="28"/>
      <c r="N165" s="31"/>
    </row>
    <row r="166" spans="1:14" s="3" customFormat="1" ht="19.5" customHeight="1">
      <c r="A166" s="30"/>
      <c r="B166" s="28"/>
      <c r="C166" s="28"/>
      <c r="D166" s="1" t="s">
        <v>135</v>
      </c>
      <c r="E166" s="24">
        <v>24.9</v>
      </c>
      <c r="F166" s="24">
        <v>15.8</v>
      </c>
      <c r="G166" s="24">
        <v>36.5</v>
      </c>
      <c r="H166" s="28"/>
      <c r="I166" s="28"/>
      <c r="J166" s="28"/>
      <c r="K166" s="28"/>
      <c r="L166" s="28"/>
      <c r="M166" s="28"/>
      <c r="N166" s="31"/>
    </row>
    <row r="167" spans="1:14" s="3" customFormat="1" ht="19.5" customHeight="1">
      <c r="A167" s="30"/>
      <c r="B167" s="28"/>
      <c r="C167" s="28"/>
      <c r="D167" s="1" t="s">
        <v>141</v>
      </c>
      <c r="E167" s="24">
        <v>32.700000000000003</v>
      </c>
      <c r="F167" s="24">
        <v>27.3</v>
      </c>
      <c r="G167" s="24">
        <v>22.3</v>
      </c>
      <c r="H167" s="28"/>
      <c r="I167" s="28"/>
      <c r="J167" s="28"/>
      <c r="K167" s="28"/>
      <c r="L167" s="28"/>
      <c r="M167" s="28"/>
      <c r="N167" s="31"/>
    </row>
    <row r="168" spans="1:14" s="3" customFormat="1" ht="19.5" customHeight="1">
      <c r="A168" s="30"/>
      <c r="B168" s="28"/>
      <c r="C168" s="28"/>
      <c r="D168" s="1" t="s">
        <v>142</v>
      </c>
      <c r="E168" s="24">
        <v>78.3</v>
      </c>
      <c r="F168" s="24">
        <v>132.30000000000001</v>
      </c>
      <c r="G168" s="24">
        <v>110.7</v>
      </c>
      <c r="H168" s="28"/>
      <c r="I168" s="28"/>
      <c r="J168" s="28"/>
      <c r="K168" s="28"/>
      <c r="L168" s="28"/>
      <c r="M168" s="28"/>
      <c r="N168" s="31"/>
    </row>
    <row r="169" spans="1:14" s="3" customFormat="1" ht="19.5" customHeight="1">
      <c r="A169" s="30"/>
      <c r="B169" s="28"/>
      <c r="C169" s="28"/>
      <c r="D169" s="1" t="s">
        <v>143</v>
      </c>
      <c r="E169" s="24">
        <v>31.4</v>
      </c>
      <c r="F169" s="24">
        <v>50.7</v>
      </c>
      <c r="G169" s="24">
        <v>42.6</v>
      </c>
      <c r="H169" s="28"/>
      <c r="I169" s="28"/>
      <c r="J169" s="28"/>
      <c r="K169" s="28"/>
      <c r="L169" s="28"/>
      <c r="M169" s="28"/>
      <c r="N169" s="31"/>
    </row>
    <row r="170" spans="1:14" s="3" customFormat="1" ht="19.5" customHeight="1">
      <c r="A170" s="14"/>
      <c r="B170" s="13"/>
      <c r="C170" s="13"/>
      <c r="D170" s="24" t="s">
        <v>8</v>
      </c>
      <c r="E170" s="24">
        <f>SUM(E154:E169)</f>
        <v>274.39999999999998</v>
      </c>
      <c r="F170" s="24">
        <f>SUM(F154:F169)</f>
        <v>365.00000000000006</v>
      </c>
      <c r="G170" s="24">
        <f>SUM(G154:G169)</f>
        <v>409.20000000000005</v>
      </c>
      <c r="H170" s="13"/>
      <c r="I170" s="13"/>
      <c r="J170" s="13"/>
      <c r="K170" s="13"/>
      <c r="L170" s="13"/>
      <c r="M170" s="13"/>
      <c r="N170" s="32"/>
    </row>
    <row r="171" spans="1:14" s="3" customFormat="1" ht="19.5" customHeight="1">
      <c r="A171" s="11" t="s">
        <v>82</v>
      </c>
      <c r="B171" s="26">
        <v>630</v>
      </c>
      <c r="C171" s="26">
        <v>910</v>
      </c>
      <c r="D171" s="1" t="s">
        <v>28</v>
      </c>
      <c r="E171" s="24">
        <v>3.2</v>
      </c>
      <c r="F171" s="24">
        <v>7.1</v>
      </c>
      <c r="G171" s="24">
        <v>2.9</v>
      </c>
      <c r="H171" s="26">
        <v>227</v>
      </c>
      <c r="I171" s="26">
        <v>227</v>
      </c>
      <c r="J171" s="26">
        <v>227</v>
      </c>
      <c r="K171" s="26">
        <v>396</v>
      </c>
      <c r="L171" s="26">
        <v>396</v>
      </c>
      <c r="M171" s="26">
        <v>396</v>
      </c>
      <c r="N171" s="29" t="s">
        <v>136</v>
      </c>
    </row>
    <row r="172" spans="1:14" s="3" customFormat="1" ht="19.5" customHeight="1">
      <c r="A172" s="30"/>
      <c r="B172" s="28"/>
      <c r="C172" s="28"/>
      <c r="D172" s="1" t="s">
        <v>36</v>
      </c>
      <c r="E172" s="24">
        <v>4.3</v>
      </c>
      <c r="F172" s="24">
        <v>10.1</v>
      </c>
      <c r="G172" s="24">
        <v>2.2999999999999998</v>
      </c>
      <c r="H172" s="28"/>
      <c r="I172" s="28"/>
      <c r="J172" s="28"/>
      <c r="K172" s="28"/>
      <c r="L172" s="28"/>
      <c r="M172" s="28"/>
      <c r="N172" s="31"/>
    </row>
    <row r="173" spans="1:14" s="3" customFormat="1" ht="19.5" customHeight="1">
      <c r="A173" s="30"/>
      <c r="B173" s="28"/>
      <c r="C173" s="28"/>
      <c r="D173" s="1" t="s">
        <v>37</v>
      </c>
      <c r="E173" s="24">
        <v>10.199999999999999</v>
      </c>
      <c r="F173" s="24">
        <v>15.2</v>
      </c>
      <c r="G173" s="24">
        <v>8.3000000000000007</v>
      </c>
      <c r="H173" s="28"/>
      <c r="I173" s="28"/>
      <c r="J173" s="28"/>
      <c r="K173" s="28"/>
      <c r="L173" s="28"/>
      <c r="M173" s="28"/>
      <c r="N173" s="31"/>
    </row>
    <row r="174" spans="1:14" s="3" customFormat="1" ht="19.5" customHeight="1">
      <c r="A174" s="30"/>
      <c r="B174" s="28"/>
      <c r="C174" s="28"/>
      <c r="D174" s="1" t="s">
        <v>38</v>
      </c>
      <c r="E174" s="24">
        <v>0.1</v>
      </c>
      <c r="F174" s="24">
        <v>0.2</v>
      </c>
      <c r="G174" s="24">
        <v>0.4</v>
      </c>
      <c r="H174" s="28"/>
      <c r="I174" s="28"/>
      <c r="J174" s="28"/>
      <c r="K174" s="28"/>
      <c r="L174" s="28"/>
      <c r="M174" s="28"/>
      <c r="N174" s="31"/>
    </row>
    <row r="175" spans="1:14" s="3" customFormat="1" ht="19.5" customHeight="1">
      <c r="A175" s="30"/>
      <c r="B175" s="28"/>
      <c r="C175" s="28"/>
      <c r="D175" s="1" t="s">
        <v>46</v>
      </c>
      <c r="E175" s="24">
        <v>8.4</v>
      </c>
      <c r="F175" s="24">
        <v>7.3</v>
      </c>
      <c r="G175" s="24">
        <v>7</v>
      </c>
      <c r="H175" s="28"/>
      <c r="I175" s="28"/>
      <c r="J175" s="28"/>
      <c r="K175" s="28"/>
      <c r="L175" s="28"/>
      <c r="M175" s="28"/>
      <c r="N175" s="31"/>
    </row>
    <row r="176" spans="1:14" s="3" customFormat="1" ht="19.5" customHeight="1">
      <c r="A176" s="30"/>
      <c r="B176" s="28"/>
      <c r="C176" s="28"/>
      <c r="D176" s="1" t="s">
        <v>131</v>
      </c>
      <c r="E176" s="24">
        <v>0.2</v>
      </c>
      <c r="F176" s="24">
        <v>0.4</v>
      </c>
      <c r="G176" s="24">
        <v>1.4</v>
      </c>
      <c r="H176" s="28"/>
      <c r="I176" s="28"/>
      <c r="J176" s="28"/>
      <c r="K176" s="28"/>
      <c r="L176" s="28"/>
      <c r="M176" s="28"/>
      <c r="N176" s="31"/>
    </row>
    <row r="177" spans="1:14" s="3" customFormat="1" ht="19.5" customHeight="1">
      <c r="A177" s="30"/>
      <c r="B177" s="28"/>
      <c r="C177" s="28"/>
      <c r="D177" s="1" t="s">
        <v>132</v>
      </c>
      <c r="E177" s="24">
        <v>24.3</v>
      </c>
      <c r="F177" s="24">
        <v>22.8</v>
      </c>
      <c r="G177" s="24">
        <v>11.6</v>
      </c>
      <c r="H177" s="28"/>
      <c r="I177" s="28"/>
      <c r="J177" s="28"/>
      <c r="K177" s="28"/>
      <c r="L177" s="28"/>
      <c r="M177" s="28"/>
      <c r="N177" s="31"/>
    </row>
    <row r="178" spans="1:14" s="3" customFormat="1" ht="19.5" customHeight="1">
      <c r="A178" s="30"/>
      <c r="B178" s="28"/>
      <c r="C178" s="28"/>
      <c r="D178" s="1" t="s">
        <v>133</v>
      </c>
      <c r="E178" s="24">
        <v>0.2</v>
      </c>
      <c r="F178" s="24">
        <v>0.2</v>
      </c>
      <c r="G178" s="24">
        <v>0.2</v>
      </c>
      <c r="H178" s="28"/>
      <c r="I178" s="28"/>
      <c r="J178" s="28"/>
      <c r="K178" s="28"/>
      <c r="L178" s="28"/>
      <c r="M178" s="28"/>
      <c r="N178" s="31"/>
    </row>
    <row r="179" spans="1:14" s="3" customFormat="1" ht="19.5" customHeight="1">
      <c r="A179" s="30"/>
      <c r="B179" s="28"/>
      <c r="C179" s="28"/>
      <c r="D179" s="1" t="s">
        <v>124</v>
      </c>
      <c r="E179" s="24">
        <v>4.0999999999999996</v>
      </c>
      <c r="F179" s="24">
        <v>4.8</v>
      </c>
      <c r="G179" s="24">
        <v>4.5</v>
      </c>
      <c r="H179" s="28"/>
      <c r="I179" s="28"/>
      <c r="J179" s="28"/>
      <c r="K179" s="28"/>
      <c r="L179" s="28"/>
      <c r="M179" s="28"/>
      <c r="N179" s="31"/>
    </row>
    <row r="180" spans="1:14" s="3" customFormat="1" ht="19.5" customHeight="1">
      <c r="A180" s="30"/>
      <c r="B180" s="28"/>
      <c r="C180" s="28"/>
      <c r="D180" s="1" t="s">
        <v>125</v>
      </c>
      <c r="E180" s="24">
        <v>6.4</v>
      </c>
      <c r="F180" s="24">
        <v>3.7</v>
      </c>
      <c r="G180" s="24">
        <v>7.5</v>
      </c>
      <c r="H180" s="28"/>
      <c r="I180" s="28"/>
      <c r="J180" s="28"/>
      <c r="K180" s="28"/>
      <c r="L180" s="28"/>
      <c r="M180" s="28"/>
      <c r="N180" s="31"/>
    </row>
    <row r="181" spans="1:14" s="3" customFormat="1" ht="19.5" customHeight="1">
      <c r="A181" s="30"/>
      <c r="B181" s="28"/>
      <c r="C181" s="28"/>
      <c r="D181" s="1" t="s">
        <v>126</v>
      </c>
      <c r="E181" s="24">
        <v>4.0999999999999996</v>
      </c>
      <c r="F181" s="24">
        <v>5.3</v>
      </c>
      <c r="G181" s="24">
        <v>9.1</v>
      </c>
      <c r="H181" s="28"/>
      <c r="I181" s="28"/>
      <c r="J181" s="28"/>
      <c r="K181" s="28"/>
      <c r="L181" s="28"/>
      <c r="M181" s="28"/>
      <c r="N181" s="31"/>
    </row>
    <row r="182" spans="1:14" s="3" customFormat="1" ht="19.5" customHeight="1">
      <c r="A182" s="30"/>
      <c r="B182" s="28"/>
      <c r="C182" s="28"/>
      <c r="D182" s="1" t="s">
        <v>134</v>
      </c>
      <c r="E182" s="24">
        <v>9.6999999999999993</v>
      </c>
      <c r="F182" s="24">
        <v>8.6</v>
      </c>
      <c r="G182" s="24">
        <v>7.3</v>
      </c>
      <c r="H182" s="28"/>
      <c r="I182" s="28"/>
      <c r="J182" s="28"/>
      <c r="K182" s="28"/>
      <c r="L182" s="28"/>
      <c r="M182" s="28"/>
      <c r="N182" s="31"/>
    </row>
    <row r="183" spans="1:14" s="3" customFormat="1" ht="19.5" customHeight="1">
      <c r="A183" s="30"/>
      <c r="B183" s="28"/>
      <c r="C183" s="28"/>
      <c r="D183" s="1" t="s">
        <v>135</v>
      </c>
      <c r="E183" s="24">
        <v>0</v>
      </c>
      <c r="F183" s="24">
        <v>0</v>
      </c>
      <c r="G183" s="24">
        <v>0</v>
      </c>
      <c r="H183" s="28"/>
      <c r="I183" s="28"/>
      <c r="J183" s="28"/>
      <c r="K183" s="28"/>
      <c r="L183" s="28"/>
      <c r="M183" s="28"/>
      <c r="N183" s="31"/>
    </row>
    <row r="184" spans="1:14" s="3" customFormat="1" ht="19.5" customHeight="1">
      <c r="A184" s="30"/>
      <c r="B184" s="28"/>
      <c r="C184" s="28"/>
      <c r="D184" s="1" t="s">
        <v>129</v>
      </c>
      <c r="E184" s="24">
        <v>1.6</v>
      </c>
      <c r="F184" s="24">
        <v>2.5</v>
      </c>
      <c r="G184" s="24">
        <v>3.1</v>
      </c>
      <c r="H184" s="28"/>
      <c r="I184" s="28"/>
      <c r="J184" s="28"/>
      <c r="K184" s="28"/>
      <c r="L184" s="28"/>
      <c r="M184" s="28"/>
      <c r="N184" s="31"/>
    </row>
    <row r="185" spans="1:14" s="3" customFormat="1" ht="19.5" customHeight="1">
      <c r="A185" s="14"/>
      <c r="B185" s="13"/>
      <c r="C185" s="13"/>
      <c r="D185" s="24" t="s">
        <v>8</v>
      </c>
      <c r="E185" s="24">
        <f>SUM(E171:E184)</f>
        <v>76.8</v>
      </c>
      <c r="F185" s="24">
        <f>SUM(F171:F184)</f>
        <v>88.199999999999989</v>
      </c>
      <c r="G185" s="24">
        <f>SUM(G171:G184)</f>
        <v>65.599999999999994</v>
      </c>
      <c r="H185" s="13"/>
      <c r="I185" s="13"/>
      <c r="J185" s="13"/>
      <c r="K185" s="13"/>
      <c r="L185" s="13"/>
      <c r="M185" s="13"/>
      <c r="N185" s="32"/>
    </row>
    <row r="186" spans="1:14" s="3" customFormat="1" ht="19.5" customHeight="1">
      <c r="A186" s="11" t="s">
        <v>83</v>
      </c>
      <c r="B186" s="26">
        <v>1000</v>
      </c>
      <c r="C186" s="26">
        <v>1443</v>
      </c>
      <c r="D186" s="1" t="s">
        <v>28</v>
      </c>
      <c r="E186" s="24">
        <v>20.6</v>
      </c>
      <c r="F186" s="24">
        <v>11.5</v>
      </c>
      <c r="G186" s="24">
        <v>13.2</v>
      </c>
      <c r="H186" s="26">
        <v>234</v>
      </c>
      <c r="I186" s="26">
        <v>234</v>
      </c>
      <c r="J186" s="26">
        <v>232</v>
      </c>
      <c r="K186" s="26">
        <v>404</v>
      </c>
      <c r="L186" s="26">
        <v>406</v>
      </c>
      <c r="M186" s="26">
        <v>406</v>
      </c>
      <c r="N186" s="29" t="s">
        <v>130</v>
      </c>
    </row>
    <row r="187" spans="1:14" s="3" customFormat="1" ht="19.5" customHeight="1">
      <c r="A187" s="30"/>
      <c r="B187" s="28"/>
      <c r="C187" s="28"/>
      <c r="D187" s="1" t="s">
        <v>21</v>
      </c>
      <c r="E187" s="24">
        <v>0.5</v>
      </c>
      <c r="F187" s="24">
        <v>0.2</v>
      </c>
      <c r="G187" s="24">
        <v>0.9</v>
      </c>
      <c r="H187" s="28"/>
      <c r="I187" s="28"/>
      <c r="J187" s="28"/>
      <c r="K187" s="28"/>
      <c r="L187" s="28"/>
      <c r="M187" s="28"/>
      <c r="N187" s="31"/>
    </row>
    <row r="188" spans="1:14" s="3" customFormat="1" ht="19.5" customHeight="1">
      <c r="A188" s="30"/>
      <c r="B188" s="28"/>
      <c r="C188" s="28"/>
      <c r="D188" s="1" t="s">
        <v>22</v>
      </c>
      <c r="E188" s="24">
        <v>0.2</v>
      </c>
      <c r="F188" s="24">
        <v>0.4</v>
      </c>
      <c r="G188" s="24">
        <v>0.9</v>
      </c>
      <c r="H188" s="28"/>
      <c r="I188" s="28"/>
      <c r="J188" s="28"/>
      <c r="K188" s="28"/>
      <c r="L188" s="28"/>
      <c r="M188" s="28"/>
      <c r="N188" s="31"/>
    </row>
    <row r="189" spans="1:14" s="3" customFormat="1" ht="19.5" customHeight="1">
      <c r="A189" s="30"/>
      <c r="B189" s="28"/>
      <c r="C189" s="28"/>
      <c r="D189" s="1" t="s">
        <v>38</v>
      </c>
      <c r="E189" s="24">
        <v>18.2</v>
      </c>
      <c r="F189" s="24">
        <v>12.2</v>
      </c>
      <c r="G189" s="24">
        <v>11.7</v>
      </c>
      <c r="H189" s="28"/>
      <c r="I189" s="28"/>
      <c r="J189" s="28"/>
      <c r="K189" s="28"/>
      <c r="L189" s="28"/>
      <c r="M189" s="28"/>
      <c r="N189" s="31"/>
    </row>
    <row r="190" spans="1:14" s="3" customFormat="1" ht="19.5" customHeight="1">
      <c r="A190" s="30"/>
      <c r="B190" s="28"/>
      <c r="C190" s="28"/>
      <c r="D190" s="1" t="s">
        <v>46</v>
      </c>
      <c r="E190" s="24">
        <v>12.8</v>
      </c>
      <c r="F190" s="24">
        <v>14.6</v>
      </c>
      <c r="G190" s="24">
        <v>10.1</v>
      </c>
      <c r="H190" s="28"/>
      <c r="I190" s="28"/>
      <c r="J190" s="28"/>
      <c r="K190" s="28"/>
      <c r="L190" s="28"/>
      <c r="M190" s="28"/>
      <c r="N190" s="31"/>
    </row>
    <row r="191" spans="1:14" s="3" customFormat="1" ht="19.5" customHeight="1">
      <c r="A191" s="30"/>
      <c r="B191" s="28"/>
      <c r="C191" s="28"/>
      <c r="D191" s="1" t="s">
        <v>120</v>
      </c>
      <c r="E191" s="24">
        <v>0.2</v>
      </c>
      <c r="F191" s="24">
        <v>0.4</v>
      </c>
      <c r="G191" s="24">
        <v>0.1</v>
      </c>
      <c r="H191" s="28"/>
      <c r="I191" s="28"/>
      <c r="J191" s="28"/>
      <c r="K191" s="28"/>
      <c r="L191" s="28"/>
      <c r="M191" s="28"/>
      <c r="N191" s="31"/>
    </row>
    <row r="192" spans="1:14" s="3" customFormat="1" ht="19.5" customHeight="1">
      <c r="A192" s="30"/>
      <c r="B192" s="28"/>
      <c r="C192" s="28"/>
      <c r="D192" s="1" t="s">
        <v>121</v>
      </c>
      <c r="E192" s="24">
        <v>0</v>
      </c>
      <c r="F192" s="24">
        <v>0</v>
      </c>
      <c r="G192" s="24">
        <v>0</v>
      </c>
      <c r="H192" s="28"/>
      <c r="I192" s="28"/>
      <c r="J192" s="28"/>
      <c r="K192" s="28"/>
      <c r="L192" s="28"/>
      <c r="M192" s="28"/>
      <c r="N192" s="31"/>
    </row>
    <row r="193" spans="1:14" s="3" customFormat="1" ht="19.5" customHeight="1">
      <c r="A193" s="30"/>
      <c r="B193" s="28"/>
      <c r="C193" s="28"/>
      <c r="D193" s="1" t="s">
        <v>123</v>
      </c>
      <c r="E193" s="24">
        <v>4.5999999999999996</v>
      </c>
      <c r="F193" s="24">
        <v>5.3</v>
      </c>
      <c r="G193" s="24">
        <v>19.2</v>
      </c>
      <c r="H193" s="28"/>
      <c r="I193" s="28"/>
      <c r="J193" s="28"/>
      <c r="K193" s="28"/>
      <c r="L193" s="28"/>
      <c r="M193" s="28"/>
      <c r="N193" s="31"/>
    </row>
    <row r="194" spans="1:14" s="3" customFormat="1" ht="19.5" customHeight="1">
      <c r="A194" s="30"/>
      <c r="B194" s="28"/>
      <c r="C194" s="28"/>
      <c r="D194" s="1" t="s">
        <v>124</v>
      </c>
      <c r="E194" s="24">
        <v>3.8</v>
      </c>
      <c r="F194" s="24">
        <v>17.2</v>
      </c>
      <c r="G194" s="24">
        <v>7.7</v>
      </c>
      <c r="H194" s="28"/>
      <c r="I194" s="28"/>
      <c r="J194" s="28"/>
      <c r="K194" s="28"/>
      <c r="L194" s="28"/>
      <c r="M194" s="28"/>
      <c r="N194" s="31"/>
    </row>
    <row r="195" spans="1:14" s="3" customFormat="1" ht="19.5" customHeight="1">
      <c r="A195" s="30"/>
      <c r="B195" s="28"/>
      <c r="C195" s="28"/>
      <c r="D195" s="1" t="s">
        <v>125</v>
      </c>
      <c r="E195" s="24">
        <v>19.5</v>
      </c>
      <c r="F195" s="24">
        <v>10.6</v>
      </c>
      <c r="G195" s="24">
        <v>6.4</v>
      </c>
      <c r="H195" s="28"/>
      <c r="I195" s="28"/>
      <c r="J195" s="28"/>
      <c r="K195" s="28"/>
      <c r="L195" s="28"/>
      <c r="M195" s="28"/>
      <c r="N195" s="31"/>
    </row>
    <row r="196" spans="1:14" s="3" customFormat="1" ht="19.5" customHeight="1">
      <c r="A196" s="30"/>
      <c r="B196" s="28"/>
      <c r="C196" s="28"/>
      <c r="D196" s="1" t="s">
        <v>126</v>
      </c>
      <c r="E196" s="24">
        <v>24.5</v>
      </c>
      <c r="F196" s="24">
        <v>15.6</v>
      </c>
      <c r="G196" s="24">
        <v>10.6</v>
      </c>
      <c r="H196" s="28"/>
      <c r="I196" s="28"/>
      <c r="J196" s="28"/>
      <c r="K196" s="28"/>
      <c r="L196" s="28"/>
      <c r="M196" s="28"/>
      <c r="N196" s="31"/>
    </row>
    <row r="197" spans="1:14" s="3" customFormat="1" ht="19.5" customHeight="1">
      <c r="A197" s="30"/>
      <c r="B197" s="28"/>
      <c r="C197" s="28"/>
      <c r="D197" s="1" t="s">
        <v>127</v>
      </c>
      <c r="E197" s="24">
        <v>24.6</v>
      </c>
      <c r="F197" s="24">
        <v>4.3</v>
      </c>
      <c r="G197" s="24">
        <v>16.7</v>
      </c>
      <c r="H197" s="28"/>
      <c r="I197" s="28"/>
      <c r="J197" s="28"/>
      <c r="K197" s="28"/>
      <c r="L197" s="28"/>
      <c r="M197" s="28"/>
      <c r="N197" s="31"/>
    </row>
    <row r="198" spans="1:14" s="3" customFormat="1" ht="19.5" customHeight="1">
      <c r="A198" s="30"/>
      <c r="B198" s="28"/>
      <c r="C198" s="28"/>
      <c r="D198" s="1" t="s">
        <v>128</v>
      </c>
      <c r="E198" s="24">
        <v>4.2</v>
      </c>
      <c r="F198" s="24">
        <v>2.8</v>
      </c>
      <c r="G198" s="24">
        <v>1.8</v>
      </c>
      <c r="H198" s="28"/>
      <c r="I198" s="28"/>
      <c r="J198" s="28"/>
      <c r="K198" s="28"/>
      <c r="L198" s="28"/>
      <c r="M198" s="28"/>
      <c r="N198" s="31"/>
    </row>
    <row r="199" spans="1:14" s="3" customFormat="1" ht="19.5" customHeight="1">
      <c r="A199" s="30"/>
      <c r="B199" s="28"/>
      <c r="C199" s="28"/>
      <c r="D199" s="1" t="s">
        <v>129</v>
      </c>
      <c r="E199" s="24">
        <v>19.2</v>
      </c>
      <c r="F199" s="24">
        <v>29.6</v>
      </c>
      <c r="G199" s="24">
        <v>11.4</v>
      </c>
      <c r="H199" s="28"/>
      <c r="I199" s="28"/>
      <c r="J199" s="28"/>
      <c r="K199" s="28"/>
      <c r="L199" s="28"/>
      <c r="M199" s="28"/>
      <c r="N199" s="31"/>
    </row>
    <row r="200" spans="1:14" s="3" customFormat="1" ht="19.5" customHeight="1">
      <c r="A200" s="14"/>
      <c r="B200" s="13"/>
      <c r="C200" s="13"/>
      <c r="D200" s="24" t="s">
        <v>8</v>
      </c>
      <c r="E200" s="24">
        <f>SUM(E186:E199)</f>
        <v>152.89999999999998</v>
      </c>
      <c r="F200" s="24">
        <f>SUM(F186:F199)</f>
        <v>124.69999999999999</v>
      </c>
      <c r="G200" s="24">
        <f>SUM(G186:G199)</f>
        <v>110.7</v>
      </c>
      <c r="H200" s="13"/>
      <c r="I200" s="13"/>
      <c r="J200" s="13"/>
      <c r="K200" s="13"/>
      <c r="L200" s="13"/>
      <c r="M200" s="13"/>
      <c r="N200" s="32"/>
    </row>
    <row r="201" spans="1:14" s="3" customFormat="1" ht="19.5" customHeight="1">
      <c r="A201" s="11" t="s">
        <v>84</v>
      </c>
      <c r="B201" s="26">
        <v>400</v>
      </c>
      <c r="C201" s="26">
        <v>578</v>
      </c>
      <c r="D201" s="1" t="s">
        <v>20</v>
      </c>
      <c r="E201" s="1">
        <v>4.3</v>
      </c>
      <c r="F201" s="1">
        <v>0</v>
      </c>
      <c r="G201" s="1">
        <v>0</v>
      </c>
      <c r="H201" s="26">
        <v>226</v>
      </c>
      <c r="I201" s="26">
        <v>228</v>
      </c>
      <c r="J201" s="26">
        <v>228</v>
      </c>
      <c r="K201" s="26">
        <v>395</v>
      </c>
      <c r="L201" s="26">
        <v>396</v>
      </c>
      <c r="M201" s="26">
        <v>396</v>
      </c>
      <c r="N201" s="29" t="s">
        <v>114</v>
      </c>
    </row>
    <row r="202" spans="1:14" s="3" customFormat="1" ht="19.5" customHeight="1">
      <c r="A202" s="14"/>
      <c r="B202" s="13"/>
      <c r="C202" s="13"/>
      <c r="D202" s="1" t="s">
        <v>8</v>
      </c>
      <c r="E202" s="1">
        <f>SUM(E201:E201)</f>
        <v>4.3</v>
      </c>
      <c r="F202" s="1">
        <f>SUM(F201:F201)</f>
        <v>0</v>
      </c>
      <c r="G202" s="1">
        <f>SUM(G201:G201)</f>
        <v>0</v>
      </c>
      <c r="H202" s="13"/>
      <c r="I202" s="13"/>
      <c r="J202" s="13"/>
      <c r="K202" s="13"/>
      <c r="L202" s="13"/>
      <c r="M202" s="13"/>
      <c r="N202" s="32"/>
    </row>
    <row r="203" spans="1:14" s="3" customFormat="1" ht="19.5" customHeight="1">
      <c r="A203" s="11" t="s">
        <v>85</v>
      </c>
      <c r="B203" s="26">
        <v>400</v>
      </c>
      <c r="C203" s="26">
        <v>578</v>
      </c>
      <c r="D203" s="1" t="s">
        <v>118</v>
      </c>
      <c r="E203" s="24">
        <v>0</v>
      </c>
      <c r="F203" s="24">
        <v>0</v>
      </c>
      <c r="G203" s="24">
        <v>0</v>
      </c>
      <c r="H203" s="26">
        <v>230</v>
      </c>
      <c r="I203" s="26">
        <v>225</v>
      </c>
      <c r="J203" s="26">
        <v>225</v>
      </c>
      <c r="K203" s="26">
        <v>396</v>
      </c>
      <c r="L203" s="26">
        <v>395</v>
      </c>
      <c r="M203" s="26">
        <v>395</v>
      </c>
      <c r="N203" s="29" t="s">
        <v>122</v>
      </c>
    </row>
    <row r="204" spans="1:14" s="3" customFormat="1" ht="19.5" customHeight="1">
      <c r="A204" s="30"/>
      <c r="B204" s="28"/>
      <c r="C204" s="28"/>
      <c r="D204" s="1" t="s">
        <v>36</v>
      </c>
      <c r="E204" s="24">
        <v>4.8</v>
      </c>
      <c r="F204" s="24">
        <v>5.3</v>
      </c>
      <c r="G204" s="24">
        <v>12.2</v>
      </c>
      <c r="H204" s="28"/>
      <c r="I204" s="28"/>
      <c r="J204" s="28"/>
      <c r="K204" s="28"/>
      <c r="L204" s="28"/>
      <c r="M204" s="28"/>
      <c r="N204" s="31"/>
    </row>
    <row r="205" spans="1:14" s="3" customFormat="1" ht="19.5" customHeight="1">
      <c r="A205" s="30"/>
      <c r="B205" s="28"/>
      <c r="C205" s="28"/>
      <c r="D205" s="1" t="s">
        <v>37</v>
      </c>
      <c r="E205" s="24">
        <v>15.8</v>
      </c>
      <c r="F205" s="24">
        <v>7.2</v>
      </c>
      <c r="G205" s="24">
        <v>7.5</v>
      </c>
      <c r="H205" s="28"/>
      <c r="I205" s="28"/>
      <c r="J205" s="28"/>
      <c r="K205" s="28"/>
      <c r="L205" s="28"/>
      <c r="M205" s="28"/>
      <c r="N205" s="31"/>
    </row>
    <row r="206" spans="1:14" s="3" customFormat="1" ht="19.5" customHeight="1">
      <c r="A206" s="30"/>
      <c r="B206" s="28"/>
      <c r="C206" s="28"/>
      <c r="D206" s="1" t="s">
        <v>23</v>
      </c>
      <c r="E206" s="24">
        <v>1</v>
      </c>
      <c r="F206" s="24">
        <v>6</v>
      </c>
      <c r="G206" s="24">
        <v>0</v>
      </c>
      <c r="H206" s="28"/>
      <c r="I206" s="28"/>
      <c r="J206" s="28"/>
      <c r="K206" s="28"/>
      <c r="L206" s="28"/>
      <c r="M206" s="28"/>
      <c r="N206" s="31"/>
    </row>
    <row r="207" spans="1:14" s="3" customFormat="1" ht="19.5" customHeight="1">
      <c r="A207" s="30"/>
      <c r="B207" s="28"/>
      <c r="C207" s="28"/>
      <c r="D207" s="1" t="s">
        <v>119</v>
      </c>
      <c r="E207" s="24">
        <v>6.8</v>
      </c>
      <c r="F207" s="24">
        <v>17.3</v>
      </c>
      <c r="G207" s="24">
        <v>11.2</v>
      </c>
      <c r="H207" s="28"/>
      <c r="I207" s="28"/>
      <c r="J207" s="28"/>
      <c r="K207" s="28"/>
      <c r="L207" s="28"/>
      <c r="M207" s="28"/>
      <c r="N207" s="31"/>
    </row>
    <row r="208" spans="1:14" s="3" customFormat="1" ht="19.5" customHeight="1">
      <c r="A208" s="30"/>
      <c r="B208" s="28"/>
      <c r="C208" s="28"/>
      <c r="D208" s="1" t="s">
        <v>120</v>
      </c>
      <c r="E208" s="24">
        <v>5.2</v>
      </c>
      <c r="F208" s="24">
        <v>5.5</v>
      </c>
      <c r="G208" s="24">
        <v>1.7</v>
      </c>
      <c r="H208" s="28"/>
      <c r="I208" s="28"/>
      <c r="J208" s="28"/>
      <c r="K208" s="28"/>
      <c r="L208" s="28"/>
      <c r="M208" s="28"/>
      <c r="N208" s="31"/>
    </row>
    <row r="209" spans="1:14" s="3" customFormat="1" ht="19.5" customHeight="1">
      <c r="A209" s="30"/>
      <c r="B209" s="28"/>
      <c r="C209" s="28"/>
      <c r="D209" s="1" t="s">
        <v>121</v>
      </c>
      <c r="E209" s="24">
        <v>6.2</v>
      </c>
      <c r="F209" s="24">
        <v>14.6</v>
      </c>
      <c r="G209" s="24">
        <v>8.3000000000000007</v>
      </c>
      <c r="H209" s="28"/>
      <c r="I209" s="28"/>
      <c r="J209" s="28"/>
      <c r="K209" s="28"/>
      <c r="L209" s="28"/>
      <c r="M209" s="28"/>
      <c r="N209" s="31"/>
    </row>
    <row r="210" spans="1:14" s="3" customFormat="1" ht="19.5" customHeight="1">
      <c r="A210" s="14"/>
      <c r="B210" s="13"/>
      <c r="C210" s="13"/>
      <c r="D210" s="24" t="s">
        <v>8</v>
      </c>
      <c r="E210" s="24">
        <f>SUM(E203:E209)</f>
        <v>39.800000000000004</v>
      </c>
      <c r="F210" s="24">
        <f>SUM(F203:F209)</f>
        <v>55.9</v>
      </c>
      <c r="G210" s="24">
        <f>SUM(G203:G209)</f>
        <v>40.900000000000006</v>
      </c>
      <c r="H210" s="13"/>
      <c r="I210" s="13"/>
      <c r="J210" s="13"/>
      <c r="K210" s="13"/>
      <c r="L210" s="13"/>
      <c r="M210" s="13"/>
      <c r="N210" s="32"/>
    </row>
    <row r="211" spans="1:14" s="3" customFormat="1" ht="19.5" customHeight="1">
      <c r="A211" s="11" t="s">
        <v>86</v>
      </c>
      <c r="B211" s="26">
        <v>400</v>
      </c>
      <c r="C211" s="26">
        <v>578</v>
      </c>
      <c r="D211" s="24" t="s">
        <v>28</v>
      </c>
      <c r="E211" s="24">
        <v>0</v>
      </c>
      <c r="F211" s="24">
        <v>0</v>
      </c>
      <c r="G211" s="24">
        <v>0</v>
      </c>
      <c r="H211" s="26">
        <v>225</v>
      </c>
      <c r="I211" s="26">
        <v>227</v>
      </c>
      <c r="J211" s="26">
        <v>226</v>
      </c>
      <c r="K211" s="26">
        <v>396</v>
      </c>
      <c r="L211" s="26">
        <v>395</v>
      </c>
      <c r="M211" s="26">
        <v>396</v>
      </c>
      <c r="N211" s="33" t="s">
        <v>117</v>
      </c>
    </row>
    <row r="212" spans="1:14" s="3" customFormat="1" ht="19.5" customHeight="1">
      <c r="A212" s="30"/>
      <c r="B212" s="28"/>
      <c r="C212" s="28"/>
      <c r="D212" s="24" t="s">
        <v>74</v>
      </c>
      <c r="E212" s="24">
        <v>0</v>
      </c>
      <c r="F212" s="24">
        <v>0</v>
      </c>
      <c r="G212" s="24">
        <v>0</v>
      </c>
      <c r="H212" s="28"/>
      <c r="I212" s="28"/>
      <c r="J212" s="28"/>
      <c r="K212" s="28"/>
      <c r="L212" s="28"/>
      <c r="M212" s="28"/>
      <c r="N212" s="34"/>
    </row>
    <row r="213" spans="1:14" s="3" customFormat="1" ht="19.5" customHeight="1">
      <c r="A213" s="30"/>
      <c r="B213" s="28"/>
      <c r="C213" s="28"/>
      <c r="D213" s="24" t="s">
        <v>37</v>
      </c>
      <c r="E213" s="24">
        <v>0</v>
      </c>
      <c r="F213" s="24">
        <v>0</v>
      </c>
      <c r="G213" s="24">
        <v>0</v>
      </c>
      <c r="H213" s="28"/>
      <c r="I213" s="28"/>
      <c r="J213" s="28"/>
      <c r="K213" s="28"/>
      <c r="L213" s="28"/>
      <c r="M213" s="28"/>
      <c r="N213" s="34"/>
    </row>
    <row r="214" spans="1:14" s="3" customFormat="1" ht="19.5" customHeight="1">
      <c r="A214" s="30"/>
      <c r="B214" s="28"/>
      <c r="C214" s="28"/>
      <c r="D214" s="24" t="s">
        <v>38</v>
      </c>
      <c r="E214" s="24">
        <v>0</v>
      </c>
      <c r="F214" s="24">
        <v>0</v>
      </c>
      <c r="G214" s="24">
        <v>0</v>
      </c>
      <c r="H214" s="28"/>
      <c r="I214" s="28"/>
      <c r="J214" s="28"/>
      <c r="K214" s="28"/>
      <c r="L214" s="28"/>
      <c r="M214" s="28"/>
      <c r="N214" s="34"/>
    </row>
    <row r="215" spans="1:14" s="3" customFormat="1" ht="19.5" customHeight="1">
      <c r="A215" s="14"/>
      <c r="B215" s="13"/>
      <c r="C215" s="13"/>
      <c r="D215" s="24" t="s">
        <v>8</v>
      </c>
      <c r="E215" s="24">
        <f>SUM(E211:E214)</f>
        <v>0</v>
      </c>
      <c r="F215" s="24">
        <f>SUM(F211:F214)</f>
        <v>0</v>
      </c>
      <c r="G215" s="24">
        <f>SUM(G211:G214)</f>
        <v>0</v>
      </c>
      <c r="H215" s="13"/>
      <c r="I215" s="13"/>
      <c r="J215" s="13"/>
      <c r="K215" s="13"/>
      <c r="L215" s="13"/>
      <c r="M215" s="13"/>
      <c r="N215" s="35"/>
    </row>
    <row r="216" spans="1:14" s="3" customFormat="1" ht="19.5" customHeight="1">
      <c r="A216" s="11" t="s">
        <v>87</v>
      </c>
      <c r="B216" s="26">
        <v>400</v>
      </c>
      <c r="C216" s="26">
        <v>578</v>
      </c>
      <c r="D216" s="1" t="s">
        <v>28</v>
      </c>
      <c r="E216" s="1">
        <v>58.8</v>
      </c>
      <c r="F216" s="1">
        <v>59.2</v>
      </c>
      <c r="G216" s="1">
        <v>44.8</v>
      </c>
      <c r="H216" s="26">
        <v>227</v>
      </c>
      <c r="I216" s="26">
        <v>225</v>
      </c>
      <c r="J216" s="26">
        <v>230</v>
      </c>
      <c r="K216" s="26">
        <v>396</v>
      </c>
      <c r="L216" s="26">
        <v>396</v>
      </c>
      <c r="M216" s="26">
        <v>396</v>
      </c>
      <c r="N216" s="29" t="s">
        <v>148</v>
      </c>
    </row>
    <row r="217" spans="1:14" s="3" customFormat="1" ht="19.5" customHeight="1">
      <c r="A217" s="30"/>
      <c r="B217" s="28"/>
      <c r="C217" s="28"/>
      <c r="D217" s="1" t="s">
        <v>36</v>
      </c>
      <c r="E217" s="1">
        <v>27.2</v>
      </c>
      <c r="F217" s="1">
        <v>17.2</v>
      </c>
      <c r="G217" s="1">
        <v>30.6</v>
      </c>
      <c r="H217" s="28"/>
      <c r="I217" s="28"/>
      <c r="J217" s="28"/>
      <c r="K217" s="28"/>
      <c r="L217" s="28"/>
      <c r="M217" s="28"/>
      <c r="N217" s="31"/>
    </row>
    <row r="218" spans="1:14" s="3" customFormat="1" ht="19.5" customHeight="1">
      <c r="A218" s="14"/>
      <c r="B218" s="13"/>
      <c r="C218" s="13"/>
      <c r="D218" s="1" t="s">
        <v>8</v>
      </c>
      <c r="E218" s="1">
        <f>SUM(E216:E217)</f>
        <v>86</v>
      </c>
      <c r="F218" s="1">
        <f t="shared" ref="F218:G218" si="22">SUM(F216:F217)</f>
        <v>76.400000000000006</v>
      </c>
      <c r="G218" s="1">
        <f t="shared" si="22"/>
        <v>75.400000000000006</v>
      </c>
      <c r="H218" s="13"/>
      <c r="I218" s="13"/>
      <c r="J218" s="13"/>
      <c r="K218" s="13"/>
      <c r="L218" s="13"/>
      <c r="M218" s="13"/>
      <c r="N218" s="32"/>
    </row>
    <row r="219" spans="1:14" s="3" customFormat="1" ht="19.5" customHeight="1">
      <c r="A219" s="11" t="s">
        <v>89</v>
      </c>
      <c r="B219" s="26">
        <v>160</v>
      </c>
      <c r="C219" s="26">
        <v>231</v>
      </c>
      <c r="D219" s="1" t="s">
        <v>20</v>
      </c>
      <c r="E219" s="1">
        <v>0</v>
      </c>
      <c r="F219" s="1">
        <v>0</v>
      </c>
      <c r="G219" s="1">
        <v>0</v>
      </c>
      <c r="H219" s="26"/>
      <c r="I219" s="26"/>
      <c r="J219" s="26"/>
      <c r="K219" s="26"/>
      <c r="L219" s="26"/>
      <c r="M219" s="26"/>
      <c r="N219" s="29" t="s">
        <v>116</v>
      </c>
    </row>
    <row r="220" spans="1:14" s="3" customFormat="1" ht="19.5" customHeight="1">
      <c r="A220" s="14"/>
      <c r="B220" s="13"/>
      <c r="C220" s="13"/>
      <c r="D220" s="1" t="s">
        <v>8</v>
      </c>
      <c r="E220" s="1">
        <f>SUM(E219:E219)</f>
        <v>0</v>
      </c>
      <c r="F220" s="1">
        <f>SUM(F219:F219)</f>
        <v>0</v>
      </c>
      <c r="G220" s="1">
        <f>SUM(G219:G219)</f>
        <v>0</v>
      </c>
      <c r="H220" s="13"/>
      <c r="I220" s="13"/>
      <c r="J220" s="13"/>
      <c r="K220" s="13"/>
      <c r="L220" s="13"/>
      <c r="M220" s="13"/>
      <c r="N220" s="32"/>
    </row>
  </sheetData>
  <mergeCells count="460">
    <mergeCell ref="N125:N128"/>
    <mergeCell ref="A125:A128"/>
    <mergeCell ref="B125:B128"/>
    <mergeCell ref="C125:C128"/>
    <mergeCell ref="H125:H128"/>
    <mergeCell ref="I125:I128"/>
    <mergeCell ref="J125:J128"/>
    <mergeCell ref="K125:K128"/>
    <mergeCell ref="L125:L128"/>
    <mergeCell ref="M125:M128"/>
    <mergeCell ref="A42:A46"/>
    <mergeCell ref="B42:B46"/>
    <mergeCell ref="C42:C46"/>
    <mergeCell ref="H42:H46"/>
    <mergeCell ref="I42:I46"/>
    <mergeCell ref="J42:J46"/>
    <mergeCell ref="K42:K46"/>
    <mergeCell ref="L42:L46"/>
    <mergeCell ref="M42:M46"/>
    <mergeCell ref="H96:H99"/>
    <mergeCell ref="I96:I99"/>
    <mergeCell ref="J96:J99"/>
    <mergeCell ref="K96:K99"/>
    <mergeCell ref="L96:L99"/>
    <mergeCell ref="M96:M99"/>
    <mergeCell ref="N96:N99"/>
    <mergeCell ref="N108:N109"/>
    <mergeCell ref="A89:A92"/>
    <mergeCell ref="B89:B92"/>
    <mergeCell ref="C89:C92"/>
    <mergeCell ref="H89:H92"/>
    <mergeCell ref="I89:I92"/>
    <mergeCell ref="J89:J92"/>
    <mergeCell ref="K89:K92"/>
    <mergeCell ref="L89:L92"/>
    <mergeCell ref="M89:M92"/>
    <mergeCell ref="N89:N92"/>
    <mergeCell ref="A93:A95"/>
    <mergeCell ref="B93:B95"/>
    <mergeCell ref="C93:C95"/>
    <mergeCell ref="H93:H95"/>
    <mergeCell ref="I93:I95"/>
    <mergeCell ref="J93:J95"/>
    <mergeCell ref="K93:K95"/>
    <mergeCell ref="L93:L95"/>
    <mergeCell ref="M93:M95"/>
    <mergeCell ref="N93:N95"/>
    <mergeCell ref="A96:A99"/>
    <mergeCell ref="B96:B99"/>
    <mergeCell ref="C96:C99"/>
    <mergeCell ref="A108:A109"/>
    <mergeCell ref="B108:B109"/>
    <mergeCell ref="C108:C109"/>
    <mergeCell ref="H108:H109"/>
    <mergeCell ref="I108:I109"/>
    <mergeCell ref="J108:J109"/>
    <mergeCell ref="K108:K109"/>
    <mergeCell ref="L108:L109"/>
    <mergeCell ref="M108:M109"/>
    <mergeCell ref="N104:N105"/>
    <mergeCell ref="A106:A107"/>
    <mergeCell ref="B106:B107"/>
    <mergeCell ref="C106:C107"/>
    <mergeCell ref="H106:H107"/>
    <mergeCell ref="I106:I107"/>
    <mergeCell ref="J106:J107"/>
    <mergeCell ref="K106:K107"/>
    <mergeCell ref="L106:L107"/>
    <mergeCell ref="M106:M107"/>
    <mergeCell ref="N106:N107"/>
    <mergeCell ref="A104:A105"/>
    <mergeCell ref="B104:B105"/>
    <mergeCell ref="C104:C105"/>
    <mergeCell ref="H104:H105"/>
    <mergeCell ref="I104:I105"/>
    <mergeCell ref="J104:J105"/>
    <mergeCell ref="K104:K105"/>
    <mergeCell ref="L104:L105"/>
    <mergeCell ref="M104:M105"/>
    <mergeCell ref="N100:N101"/>
    <mergeCell ref="A102:A103"/>
    <mergeCell ref="B102:B103"/>
    <mergeCell ref="C102:C103"/>
    <mergeCell ref="H102:H103"/>
    <mergeCell ref="I102:I103"/>
    <mergeCell ref="J102:J103"/>
    <mergeCell ref="K102:K103"/>
    <mergeCell ref="L102:L103"/>
    <mergeCell ref="M102:M103"/>
    <mergeCell ref="N102:N103"/>
    <mergeCell ref="A100:A101"/>
    <mergeCell ref="B100:B101"/>
    <mergeCell ref="C100:C101"/>
    <mergeCell ref="H100:H101"/>
    <mergeCell ref="I100:I101"/>
    <mergeCell ref="J100:J101"/>
    <mergeCell ref="K100:K101"/>
    <mergeCell ref="L100:L101"/>
    <mergeCell ref="M100:M101"/>
    <mergeCell ref="I5:I11"/>
    <mergeCell ref="A5:A11"/>
    <mergeCell ref="B5:B11"/>
    <mergeCell ref="C5:C11"/>
    <mergeCell ref="H5:H11"/>
    <mergeCell ref="A1:N2"/>
    <mergeCell ref="A3:A4"/>
    <mergeCell ref="B3:B4"/>
    <mergeCell ref="C3:C4"/>
    <mergeCell ref="D3:D4"/>
    <mergeCell ref="E3:G3"/>
    <mergeCell ref="H3:J3"/>
    <mergeCell ref="K3:M3"/>
    <mergeCell ref="M5:M11"/>
    <mergeCell ref="L5:L11"/>
    <mergeCell ref="K5:K11"/>
    <mergeCell ref="J5:J11"/>
    <mergeCell ref="N5:N11"/>
    <mergeCell ref="A12:A14"/>
    <mergeCell ref="A15:A22"/>
    <mergeCell ref="B15:B22"/>
    <mergeCell ref="C15:C22"/>
    <mergeCell ref="H15:H22"/>
    <mergeCell ref="I15:I22"/>
    <mergeCell ref="J15:J22"/>
    <mergeCell ref="K15:K22"/>
    <mergeCell ref="L15:L22"/>
    <mergeCell ref="H12:H14"/>
    <mergeCell ref="I12:I14"/>
    <mergeCell ref="J12:J14"/>
    <mergeCell ref="K12:K14"/>
    <mergeCell ref="L12:L14"/>
    <mergeCell ref="M12:M14"/>
    <mergeCell ref="N12:N14"/>
    <mergeCell ref="C12:C14"/>
    <mergeCell ref="B12:B14"/>
    <mergeCell ref="N15:N22"/>
    <mergeCell ref="H23:H28"/>
    <mergeCell ref="I23:I28"/>
    <mergeCell ref="J23:J28"/>
    <mergeCell ref="K23:K28"/>
    <mergeCell ref="L23:L28"/>
    <mergeCell ref="M23:M28"/>
    <mergeCell ref="N23:N28"/>
    <mergeCell ref="A23:A28"/>
    <mergeCell ref="B23:B28"/>
    <mergeCell ref="C23:C28"/>
    <mergeCell ref="M15:M22"/>
    <mergeCell ref="A34:A35"/>
    <mergeCell ref="C34:C35"/>
    <mergeCell ref="B34:B35"/>
    <mergeCell ref="A29:A33"/>
    <mergeCell ref="B29:B33"/>
    <mergeCell ref="C29:C33"/>
    <mergeCell ref="H29:H33"/>
    <mergeCell ref="I29:I33"/>
    <mergeCell ref="J29:J33"/>
    <mergeCell ref="M47:M51"/>
    <mergeCell ref="N47:N51"/>
    <mergeCell ref="C47:C51"/>
    <mergeCell ref="B47:B51"/>
    <mergeCell ref="N29:N33"/>
    <mergeCell ref="H34:H35"/>
    <mergeCell ref="I34:I35"/>
    <mergeCell ref="J34:J35"/>
    <mergeCell ref="K34:K35"/>
    <mergeCell ref="L34:L35"/>
    <mergeCell ref="M34:M35"/>
    <mergeCell ref="N34:N35"/>
    <mergeCell ref="K29:K33"/>
    <mergeCell ref="L29:L33"/>
    <mergeCell ref="M29:M33"/>
    <mergeCell ref="N36:N41"/>
    <mergeCell ref="N42:N46"/>
    <mergeCell ref="A47:A51"/>
    <mergeCell ref="A52:A55"/>
    <mergeCell ref="B52:B55"/>
    <mergeCell ref="C52:C55"/>
    <mergeCell ref="H52:H55"/>
    <mergeCell ref="I52:I55"/>
    <mergeCell ref="J52:J55"/>
    <mergeCell ref="K52:K55"/>
    <mergeCell ref="L52:L55"/>
    <mergeCell ref="H47:H51"/>
    <mergeCell ref="I47:I51"/>
    <mergeCell ref="J47:J51"/>
    <mergeCell ref="K47:K51"/>
    <mergeCell ref="L47:L51"/>
    <mergeCell ref="M52:M55"/>
    <mergeCell ref="N52:N55"/>
    <mergeCell ref="H65:H67"/>
    <mergeCell ref="I65:I67"/>
    <mergeCell ref="J65:J67"/>
    <mergeCell ref="K65:K67"/>
    <mergeCell ref="L65:L67"/>
    <mergeCell ref="M65:M67"/>
    <mergeCell ref="N65:N67"/>
    <mergeCell ref="N61:N64"/>
    <mergeCell ref="J68:J70"/>
    <mergeCell ref="K68:K70"/>
    <mergeCell ref="L68:L70"/>
    <mergeCell ref="M68:M70"/>
    <mergeCell ref="N68:N70"/>
    <mergeCell ref="A65:A67"/>
    <mergeCell ref="B65:B67"/>
    <mergeCell ref="C65:C67"/>
    <mergeCell ref="A68:A70"/>
    <mergeCell ref="B68:B70"/>
    <mergeCell ref="C68:C70"/>
    <mergeCell ref="H68:H70"/>
    <mergeCell ref="I68:I70"/>
    <mergeCell ref="H76:H80"/>
    <mergeCell ref="I76:I80"/>
    <mergeCell ref="J76:J80"/>
    <mergeCell ref="K76:K80"/>
    <mergeCell ref="L76:L80"/>
    <mergeCell ref="M76:M80"/>
    <mergeCell ref="N76:N80"/>
    <mergeCell ref="A71:A75"/>
    <mergeCell ref="B71:B75"/>
    <mergeCell ref="C71:C75"/>
    <mergeCell ref="H71:H75"/>
    <mergeCell ref="I71:I75"/>
    <mergeCell ref="J71:J75"/>
    <mergeCell ref="K71:K75"/>
    <mergeCell ref="L71:L75"/>
    <mergeCell ref="M71:M75"/>
    <mergeCell ref="N81:N85"/>
    <mergeCell ref="A56:A60"/>
    <mergeCell ref="B56:B60"/>
    <mergeCell ref="C56:C60"/>
    <mergeCell ref="H56:H60"/>
    <mergeCell ref="I56:I60"/>
    <mergeCell ref="J56:J60"/>
    <mergeCell ref="K56:K60"/>
    <mergeCell ref="L56:L60"/>
    <mergeCell ref="M56:M60"/>
    <mergeCell ref="N56:N60"/>
    <mergeCell ref="A81:A85"/>
    <mergeCell ref="B81:B85"/>
    <mergeCell ref="C81:C85"/>
    <mergeCell ref="H81:H85"/>
    <mergeCell ref="I81:I85"/>
    <mergeCell ref="J81:J85"/>
    <mergeCell ref="K81:K85"/>
    <mergeCell ref="L81:L85"/>
    <mergeCell ref="M81:M85"/>
    <mergeCell ref="N71:N75"/>
    <mergeCell ref="A76:A80"/>
    <mergeCell ref="B76:B80"/>
    <mergeCell ref="C76:C80"/>
    <mergeCell ref="N86:N88"/>
    <mergeCell ref="A86:A88"/>
    <mergeCell ref="B86:B88"/>
    <mergeCell ref="C86:C88"/>
    <mergeCell ref="H86:H88"/>
    <mergeCell ref="I86:I88"/>
    <mergeCell ref="J86:J88"/>
    <mergeCell ref="K86:K88"/>
    <mergeCell ref="L86:L88"/>
    <mergeCell ref="M86:M88"/>
    <mergeCell ref="A61:A64"/>
    <mergeCell ref="B61:B64"/>
    <mergeCell ref="C61:C64"/>
    <mergeCell ref="H61:H64"/>
    <mergeCell ref="I61:I64"/>
    <mergeCell ref="J61:J64"/>
    <mergeCell ref="K61:K64"/>
    <mergeCell ref="L61:L64"/>
    <mergeCell ref="M61:M64"/>
    <mergeCell ref="A36:A41"/>
    <mergeCell ref="B36:B41"/>
    <mergeCell ref="C36:C41"/>
    <mergeCell ref="H36:H41"/>
    <mergeCell ref="I36:I41"/>
    <mergeCell ref="J36:J41"/>
    <mergeCell ref="K36:K41"/>
    <mergeCell ref="L36:L41"/>
    <mergeCell ref="M36:M41"/>
    <mergeCell ref="N110:N114"/>
    <mergeCell ref="A115:A116"/>
    <mergeCell ref="B115:B116"/>
    <mergeCell ref="C115:C116"/>
    <mergeCell ref="H115:H116"/>
    <mergeCell ref="I115:I116"/>
    <mergeCell ref="J115:J116"/>
    <mergeCell ref="K115:K116"/>
    <mergeCell ref="L115:L116"/>
    <mergeCell ref="M115:M116"/>
    <mergeCell ref="N115:N116"/>
    <mergeCell ref="A110:A114"/>
    <mergeCell ref="B110:B114"/>
    <mergeCell ref="C110:C114"/>
    <mergeCell ref="H110:H114"/>
    <mergeCell ref="I110:I114"/>
    <mergeCell ref="J110:J114"/>
    <mergeCell ref="K110:K114"/>
    <mergeCell ref="L110:L114"/>
    <mergeCell ref="M110:M114"/>
    <mergeCell ref="N117:N119"/>
    <mergeCell ref="A120:A122"/>
    <mergeCell ref="B120:B122"/>
    <mergeCell ref="C120:C122"/>
    <mergeCell ref="H120:H122"/>
    <mergeCell ref="I120:I122"/>
    <mergeCell ref="J120:J122"/>
    <mergeCell ref="K120:K122"/>
    <mergeCell ref="L120:L122"/>
    <mergeCell ref="M120:M122"/>
    <mergeCell ref="N120:N122"/>
    <mergeCell ref="A117:A119"/>
    <mergeCell ref="B117:B119"/>
    <mergeCell ref="C117:C119"/>
    <mergeCell ref="H117:H119"/>
    <mergeCell ref="I117:I119"/>
    <mergeCell ref="J117:J119"/>
    <mergeCell ref="K117:K119"/>
    <mergeCell ref="L117:L119"/>
    <mergeCell ref="M117:M119"/>
    <mergeCell ref="N123:N124"/>
    <mergeCell ref="A123:A124"/>
    <mergeCell ref="B123:B124"/>
    <mergeCell ref="C123:C124"/>
    <mergeCell ref="H123:H124"/>
    <mergeCell ref="I123:I124"/>
    <mergeCell ref="J123:J124"/>
    <mergeCell ref="K123:K124"/>
    <mergeCell ref="L123:L124"/>
    <mergeCell ref="M123:M124"/>
    <mergeCell ref="C154:C170"/>
    <mergeCell ref="H154:H170"/>
    <mergeCell ref="N201:N202"/>
    <mergeCell ref="A201:A202"/>
    <mergeCell ref="B201:B202"/>
    <mergeCell ref="C201:C202"/>
    <mergeCell ref="H201:H202"/>
    <mergeCell ref="I201:I202"/>
    <mergeCell ref="J201:J202"/>
    <mergeCell ref="K201:K202"/>
    <mergeCell ref="L201:L202"/>
    <mergeCell ref="M201:M202"/>
    <mergeCell ref="I154:I170"/>
    <mergeCell ref="J154:J170"/>
    <mergeCell ref="K154:K170"/>
    <mergeCell ref="L154:L170"/>
    <mergeCell ref="N219:N220"/>
    <mergeCell ref="A219:A220"/>
    <mergeCell ref="B219:B220"/>
    <mergeCell ref="C219:C220"/>
    <mergeCell ref="H219:H220"/>
    <mergeCell ref="I219:I220"/>
    <mergeCell ref="J219:J220"/>
    <mergeCell ref="K219:K220"/>
    <mergeCell ref="L219:L220"/>
    <mergeCell ref="M219:M220"/>
    <mergeCell ref="N211:N215"/>
    <mergeCell ref="A203:A210"/>
    <mergeCell ref="B203:B210"/>
    <mergeCell ref="C203:C210"/>
    <mergeCell ref="H203:H210"/>
    <mergeCell ref="I203:I210"/>
    <mergeCell ref="J203:J210"/>
    <mergeCell ref="K203:K210"/>
    <mergeCell ref="L203:L210"/>
    <mergeCell ref="M203:M210"/>
    <mergeCell ref="N203:N210"/>
    <mergeCell ref="A211:A215"/>
    <mergeCell ref="B211:B215"/>
    <mergeCell ref="C211:C215"/>
    <mergeCell ref="H211:H215"/>
    <mergeCell ref="I211:I215"/>
    <mergeCell ref="J211:J215"/>
    <mergeCell ref="K211:K215"/>
    <mergeCell ref="L211:L215"/>
    <mergeCell ref="M211:M215"/>
    <mergeCell ref="N186:N200"/>
    <mergeCell ref="A171:A185"/>
    <mergeCell ref="B171:B185"/>
    <mergeCell ref="C171:C185"/>
    <mergeCell ref="H171:H185"/>
    <mergeCell ref="I171:I185"/>
    <mergeCell ref="J171:J185"/>
    <mergeCell ref="K171:K185"/>
    <mergeCell ref="L171:L185"/>
    <mergeCell ref="M171:M185"/>
    <mergeCell ref="N171:N185"/>
    <mergeCell ref="A186:A200"/>
    <mergeCell ref="B186:B200"/>
    <mergeCell ref="C186:C200"/>
    <mergeCell ref="H186:H200"/>
    <mergeCell ref="I186:I200"/>
    <mergeCell ref="J186:J200"/>
    <mergeCell ref="K186:K200"/>
    <mergeCell ref="L186:L200"/>
    <mergeCell ref="M186:M200"/>
    <mergeCell ref="M154:M170"/>
    <mergeCell ref="N154:N170"/>
    <mergeCell ref="A142:A146"/>
    <mergeCell ref="B142:B146"/>
    <mergeCell ref="C142:C146"/>
    <mergeCell ref="H142:H146"/>
    <mergeCell ref="I142:I146"/>
    <mergeCell ref="J142:J146"/>
    <mergeCell ref="K142:K146"/>
    <mergeCell ref="L142:L146"/>
    <mergeCell ref="M142:M146"/>
    <mergeCell ref="N142:N146"/>
    <mergeCell ref="A147:A153"/>
    <mergeCell ref="H147:H153"/>
    <mergeCell ref="I147:I153"/>
    <mergeCell ref="J147:J153"/>
    <mergeCell ref="K147:K153"/>
    <mergeCell ref="L147:L153"/>
    <mergeCell ref="M147:M153"/>
    <mergeCell ref="N147:N153"/>
    <mergeCell ref="B147:B149"/>
    <mergeCell ref="C147:C149"/>
    <mergeCell ref="A154:A170"/>
    <mergeCell ref="B154:B170"/>
    <mergeCell ref="B150:B152"/>
    <mergeCell ref="C150:C152"/>
    <mergeCell ref="A136:A141"/>
    <mergeCell ref="B136:B141"/>
    <mergeCell ref="C136:C141"/>
    <mergeCell ref="H136:H141"/>
    <mergeCell ref="I136:I141"/>
    <mergeCell ref="J136:J141"/>
    <mergeCell ref="K136:K141"/>
    <mergeCell ref="B133:B135"/>
    <mergeCell ref="C133:C135"/>
    <mergeCell ref="H133:H135"/>
    <mergeCell ref="I133:I135"/>
    <mergeCell ref="J133:J135"/>
    <mergeCell ref="K133:K135"/>
    <mergeCell ref="L133:L135"/>
    <mergeCell ref="M133:M135"/>
    <mergeCell ref="N133:N135"/>
    <mergeCell ref="N216:N218"/>
    <mergeCell ref="A129:A132"/>
    <mergeCell ref="B129:B132"/>
    <mergeCell ref="C129:C132"/>
    <mergeCell ref="H129:H132"/>
    <mergeCell ref="I129:I132"/>
    <mergeCell ref="J129:J132"/>
    <mergeCell ref="K129:K132"/>
    <mergeCell ref="L129:L132"/>
    <mergeCell ref="M129:M132"/>
    <mergeCell ref="N129:N132"/>
    <mergeCell ref="A216:A218"/>
    <mergeCell ref="B216:B218"/>
    <mergeCell ref="C216:C218"/>
    <mergeCell ref="H216:H218"/>
    <mergeCell ref="I216:I218"/>
    <mergeCell ref="J216:J218"/>
    <mergeCell ref="K216:K218"/>
    <mergeCell ref="L216:L218"/>
    <mergeCell ref="M216:M218"/>
    <mergeCell ref="L136:L141"/>
    <mergeCell ref="M136:M141"/>
    <mergeCell ref="N136:N141"/>
    <mergeCell ref="A133:A135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Ильмир Хусаинов</dc:creator>
  <cp:lastModifiedBy>user</cp:lastModifiedBy>
  <dcterms:created xsi:type="dcterms:W3CDTF">2023-06-27T10:21:25Z</dcterms:created>
  <dcterms:modified xsi:type="dcterms:W3CDTF">2025-06-27T09:59:08Z</dcterms:modified>
</cp:coreProperties>
</file>